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abellaulate/Library/CloudStorage/GoogleDrive-isabella.m.ulate@gmail.com/Shared drives/Water Isotopes/Data/Water Data Ulate/Processing Data and Scripts/Organized Data/"/>
    </mc:Choice>
  </mc:AlternateContent>
  <xr:revisionPtr revIDLastSave="0" documentId="13_ncr:1_{E5D40159-B4FD-224E-8AC8-7239FFB5F719}" xr6:coauthVersionLast="47" xr6:coauthVersionMax="47" xr10:uidLastSave="{00000000-0000-0000-0000-000000000000}"/>
  <bookViews>
    <workbookView xWindow="0" yWindow="700" windowWidth="27040" windowHeight="15960" xr2:uid="{13D209F0-E4E6-1245-A59D-3FF02DBB4BC3}"/>
  </bookViews>
  <sheets>
    <sheet name=" Data" sheetId="1" r:id="rId1"/>
    <sheet name="Stream Data" sheetId="4" r:id="rId2"/>
    <sheet name="Castle Rock Well Data" sheetId="3" r:id="rId3"/>
    <sheet name="Musgrove et al. 2014 Data" sheetId="2" r:id="rId4"/>
  </sheets>
  <definedNames>
    <definedName name="_xlnm._FilterDatabase" localSheetId="0" hidden="1">' Data'!$A$1:$A$268</definedName>
    <definedName name="Arapahoe" localSheetId="0">' Data'!$B$241:$B$258</definedName>
    <definedName name="Denver" localSheetId="0">' Data'!#REF!</definedName>
    <definedName name="Laramie_Fox_Hills" localSheetId="0">' Data'!$B$259:$B$268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4" i="4" l="1"/>
  <c r="K183" i="4"/>
  <c r="K179" i="4"/>
  <c r="K180" i="4"/>
  <c r="K181" i="4"/>
  <c r="K182" i="4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G51" i="2"/>
  <c r="G50" i="2"/>
  <c r="G48" i="2"/>
  <c r="G47" i="2"/>
  <c r="G46" i="2"/>
  <c r="G45" i="2"/>
  <c r="G44" i="2"/>
  <c r="G43" i="2"/>
  <c r="G42" i="2"/>
  <c r="G41" i="2"/>
  <c r="G40" i="2"/>
  <c r="G39" i="2"/>
  <c r="G38" i="2"/>
  <c r="G37" i="2"/>
  <c r="G35" i="2"/>
  <c r="G34" i="2"/>
  <c r="G33" i="2"/>
  <c r="G32" i="2"/>
  <c r="G29" i="2"/>
  <c r="G28" i="2"/>
  <c r="G27" i="2"/>
  <c r="G26" i="2"/>
  <c r="G24" i="2"/>
  <c r="G23" i="2"/>
  <c r="G22" i="2"/>
  <c r="G21" i="2"/>
  <c r="G20" i="2"/>
  <c r="G19" i="2"/>
  <c r="G18" i="2"/>
  <c r="G17" i="2"/>
  <c r="G16" i="2"/>
  <c r="G15" i="2"/>
  <c r="G13" i="2"/>
  <c r="G12" i="2"/>
  <c r="G11" i="2"/>
  <c r="G10" i="2"/>
  <c r="G9" i="2"/>
  <c r="G8" i="2"/>
  <c r="G7" i="2"/>
  <c r="G6" i="2"/>
  <c r="G5" i="2"/>
  <c r="G4" i="2"/>
  <c r="G3" i="2"/>
  <c r="G2" i="2"/>
  <c r="I186" i="1"/>
  <c r="H186" i="1"/>
  <c r="G181" i="1"/>
  <c r="G77" i="1"/>
  <c r="I77" i="1" s="1"/>
  <c r="G73" i="1"/>
  <c r="I15" i="1"/>
  <c r="H15" i="1"/>
  <c r="G15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3" i="1"/>
  <c r="K184" i="1"/>
  <c r="K185" i="1"/>
  <c r="K188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9" i="1"/>
  <c r="K150" i="1"/>
  <c r="K151" i="1"/>
  <c r="K152" i="1"/>
  <c r="K153" i="1"/>
  <c r="K154" i="1"/>
  <c r="K155" i="1"/>
  <c r="K156" i="1"/>
  <c r="K157" i="1"/>
  <c r="K158" i="1"/>
  <c r="K128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13" i="1"/>
  <c r="K186" i="1" l="1"/>
  <c r="I73" i="1"/>
  <c r="H77" i="1"/>
  <c r="K77" i="1" s="1"/>
  <c r="H73" i="1" l="1"/>
  <c r="K73" i="1" s="1"/>
  <c r="I181" i="1"/>
  <c r="I21" i="1"/>
  <c r="H21" i="1"/>
  <c r="H181" i="1"/>
  <c r="K18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A0A9B7-48BE-014E-B4CC-EEE989FA49AD}" name="Arapahoe" type="6" refreshedVersion="8" background="1" saveData="1">
    <textPr sourceFile="/Users/isabellaulate/Downloads/Arapahoe.txt" comma="1">
      <textFields count="2">
        <textField/>
        <textField/>
      </textFields>
    </textPr>
  </connection>
  <connection id="2" xr16:uid="{943D5B94-6E6A-0B42-A7AB-76EBE6F3CEBE}" name="Laramie-Fox Hills" type="6" refreshedVersion="8" background="1" saveData="1">
    <textPr sourceFile="/Users/isabellaulate/Downloads/Laramie-Fox Hills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<sst xmlns="http://schemas.openxmlformats.org/spreadsheetml/2006/main" count="966" uniqueCount="295">
  <si>
    <t>Location</t>
  </si>
  <si>
    <t>Source</t>
  </si>
  <si>
    <t>Date</t>
  </si>
  <si>
    <t>dD</t>
  </si>
  <si>
    <t>d18O</t>
  </si>
  <si>
    <t>d.excess</t>
  </si>
  <si>
    <t>Elevation</t>
  </si>
  <si>
    <t>Completed Depth (ft.)</t>
  </si>
  <si>
    <t>Depth to Transducer Probe or Airline Base (ft. BGS)</t>
  </si>
  <si>
    <t>Sustainable Pumping Capacity (gpm)</t>
  </si>
  <si>
    <t>Latitude</t>
  </si>
  <si>
    <t>Longitude</t>
  </si>
  <si>
    <t>Type</t>
  </si>
  <si>
    <t>Alluvial</t>
  </si>
  <si>
    <t>N/A</t>
  </si>
  <si>
    <t>Well</t>
  </si>
  <si>
    <t>Stream</t>
  </si>
  <si>
    <t>CR-16R</t>
  </si>
  <si>
    <t>Dawson</t>
  </si>
  <si>
    <t>Denver</t>
  </si>
  <si>
    <t>East Plum Creek</t>
  </si>
  <si>
    <t>AL16</t>
  </si>
  <si>
    <t>AL20</t>
  </si>
  <si>
    <t>CR1</t>
  </si>
  <si>
    <t>CR148</t>
  </si>
  <si>
    <t>CR152</t>
  </si>
  <si>
    <t>CR168</t>
  </si>
  <si>
    <t>CR224</t>
  </si>
  <si>
    <t>CR225</t>
  </si>
  <si>
    <t>CR228</t>
  </si>
  <si>
    <t>Arapahoe</t>
  </si>
  <si>
    <t>CR229</t>
  </si>
  <si>
    <t>CR230</t>
  </si>
  <si>
    <t>CR67</t>
  </si>
  <si>
    <t>CR72</t>
  </si>
  <si>
    <t>CR73</t>
  </si>
  <si>
    <t>CR79</t>
  </si>
  <si>
    <t>CR80</t>
  </si>
  <si>
    <t>CR84</t>
  </si>
  <si>
    <t>HECK_SW</t>
  </si>
  <si>
    <t>BC_Well</t>
  </si>
  <si>
    <t>Buff_Crk</t>
  </si>
  <si>
    <t>FT</t>
  </si>
  <si>
    <t>FT_Well</t>
  </si>
  <si>
    <t>South Turkey Creek</t>
  </si>
  <si>
    <t>North Turkey Creek</t>
  </si>
  <si>
    <t>Bear Creek</t>
  </si>
  <si>
    <t>Pond</t>
  </si>
  <si>
    <t>North Fork S Platte River</t>
  </si>
  <si>
    <t>Elk Creek</t>
  </si>
  <si>
    <t>Buffalo Creek</t>
  </si>
  <si>
    <t>Morrison Creek</t>
  </si>
  <si>
    <t>Tramway Creek</t>
  </si>
  <si>
    <t>Green Mountain Creek</t>
  </si>
  <si>
    <t>Freeman Creek</t>
  </si>
  <si>
    <t>Wellington Lake</t>
  </si>
  <si>
    <t>Road Stream</t>
  </si>
  <si>
    <t>Cabin Creek</t>
  </si>
  <si>
    <t>Creek</t>
  </si>
  <si>
    <t>Wigwam Creek</t>
  </si>
  <si>
    <t>Wigwam Creek 2</t>
  </si>
  <si>
    <t>Creek 2</t>
  </si>
  <si>
    <t>South Platte River</t>
  </si>
  <si>
    <t>Horse Creek</t>
  </si>
  <si>
    <t>Gunbarrel Creek</t>
  </si>
  <si>
    <t>Pine Creek</t>
  </si>
  <si>
    <t>Ephemeral Cliff Waterfall</t>
  </si>
  <si>
    <t>Fork in South Platte River</t>
  </si>
  <si>
    <t>Creek 3</t>
  </si>
  <si>
    <t>Creek 4</t>
  </si>
  <si>
    <t>West Plum Creek</t>
  </si>
  <si>
    <t>Garber Creek Water</t>
  </si>
  <si>
    <t>Garber Creek</t>
  </si>
  <si>
    <t>Plum Creek</t>
  </si>
  <si>
    <t>Dutch Creek</t>
  </si>
  <si>
    <t>Turkey Creek</t>
  </si>
  <si>
    <t>North Fork South Platte</t>
  </si>
  <si>
    <t>Redskin Creek</t>
  </si>
  <si>
    <t>Wellington Resovoir</t>
  </si>
  <si>
    <t>Eagle Creek</t>
  </si>
  <si>
    <t>Sugar Creek</t>
  </si>
  <si>
    <t>Jarre Creek</t>
  </si>
  <si>
    <t>South Platte River 2</t>
  </si>
  <si>
    <t>Weaver Creek</t>
  </si>
  <si>
    <t>Mount Vernon Creek</t>
  </si>
  <si>
    <t>Clear Creek</t>
  </si>
  <si>
    <t>CEC</t>
  </si>
  <si>
    <t>Van Bibber Creek</t>
  </si>
  <si>
    <t>Leyden Creek</t>
  </si>
  <si>
    <t>Coal Creek</t>
  </si>
  <si>
    <t>South Boulder Creek</t>
  </si>
  <si>
    <t>Bear Canyon Creek</t>
  </si>
  <si>
    <t>Boulder Creek</t>
  </si>
  <si>
    <t>Left Hand Creek</t>
  </si>
  <si>
    <t>St. Vrain Creek</t>
  </si>
  <si>
    <t xml:space="preserve">Little Thompson River </t>
  </si>
  <si>
    <t>Fish Creek</t>
  </si>
  <si>
    <t>Big Thompson River</t>
  </si>
  <si>
    <t>North Fork Big Thompson River</t>
  </si>
  <si>
    <t>Buckhorn Creek</t>
  </si>
  <si>
    <t>Number</t>
  </si>
  <si>
    <t>GPS Number</t>
  </si>
  <si>
    <t>GPS Name</t>
  </si>
  <si>
    <t>STC</t>
  </si>
  <si>
    <t>NTC</t>
  </si>
  <si>
    <t>BC</t>
  </si>
  <si>
    <t>PND</t>
  </si>
  <si>
    <t>NFSP</t>
  </si>
  <si>
    <t>EC</t>
  </si>
  <si>
    <t>BC2</t>
  </si>
  <si>
    <t>MC</t>
  </si>
  <si>
    <t>TC</t>
  </si>
  <si>
    <t>GMC</t>
  </si>
  <si>
    <t>FC</t>
  </si>
  <si>
    <t>WL</t>
  </si>
  <si>
    <t>RS</t>
  </si>
  <si>
    <t>CC</t>
  </si>
  <si>
    <t xml:space="preserve">C </t>
  </si>
  <si>
    <t>WC</t>
  </si>
  <si>
    <t>WC2</t>
  </si>
  <si>
    <t>C2</t>
  </si>
  <si>
    <t>SPR</t>
  </si>
  <si>
    <t>HC</t>
  </si>
  <si>
    <t>GC</t>
  </si>
  <si>
    <t>PC</t>
  </si>
  <si>
    <t>ECW</t>
  </si>
  <si>
    <t>FSPR</t>
  </si>
  <si>
    <t>C3</t>
  </si>
  <si>
    <t>C4</t>
  </si>
  <si>
    <t>WPC</t>
  </si>
  <si>
    <t>EPC</t>
  </si>
  <si>
    <t>WPC2</t>
  </si>
  <si>
    <t>GCW</t>
  </si>
  <si>
    <t>2GCW</t>
  </si>
  <si>
    <t>2WPC2</t>
  </si>
  <si>
    <t>2EPC</t>
  </si>
  <si>
    <t>2PLC</t>
  </si>
  <si>
    <t>2DC</t>
  </si>
  <si>
    <t>2TC</t>
  </si>
  <si>
    <t>2NTC</t>
  </si>
  <si>
    <t>2STC</t>
  </si>
  <si>
    <t>2EC</t>
  </si>
  <si>
    <t>2NFSP</t>
  </si>
  <si>
    <t>2BC</t>
  </si>
  <si>
    <t>2MC</t>
  </si>
  <si>
    <t>2TRC</t>
  </si>
  <si>
    <t>2RC</t>
  </si>
  <si>
    <t>2GMC</t>
  </si>
  <si>
    <t>2WR</t>
  </si>
  <si>
    <t>2CC</t>
  </si>
  <si>
    <t>2WC</t>
  </si>
  <si>
    <t>2HC</t>
  </si>
  <si>
    <t>2EAC</t>
  </si>
  <si>
    <t>2SPR</t>
  </si>
  <si>
    <t>2SC</t>
  </si>
  <si>
    <t>2PC</t>
  </si>
  <si>
    <t>2BEC</t>
  </si>
  <si>
    <t>2JC</t>
  </si>
  <si>
    <t>2SPR2</t>
  </si>
  <si>
    <t>2MVC</t>
  </si>
  <si>
    <t>2CLC</t>
  </si>
  <si>
    <t>2CEC</t>
  </si>
  <si>
    <t>2VBC</t>
  </si>
  <si>
    <t>2LC</t>
  </si>
  <si>
    <t>2COC</t>
  </si>
  <si>
    <t>2SBC</t>
  </si>
  <si>
    <t>2BCC</t>
  </si>
  <si>
    <t>2BOC</t>
  </si>
  <si>
    <t>2LHC</t>
  </si>
  <si>
    <t>2SVC</t>
  </si>
  <si>
    <t>2LTR</t>
  </si>
  <si>
    <t>2FC</t>
  </si>
  <si>
    <t>2BTR</t>
  </si>
  <si>
    <t>2NFBTR</t>
  </si>
  <si>
    <t>creek</t>
  </si>
  <si>
    <t>resovoir</t>
  </si>
  <si>
    <t>river</t>
  </si>
  <si>
    <t>stream</t>
  </si>
  <si>
    <t>Sampling_Date</t>
  </si>
  <si>
    <t>JN28</t>
  </si>
  <si>
    <t>OT07</t>
  </si>
  <si>
    <t>OT08</t>
  </si>
  <si>
    <t>Mean.Basin.Elev.</t>
  </si>
  <si>
    <t>Max.Basin.Elev.</t>
  </si>
  <si>
    <t xml:space="preserve">LC11WETLND </t>
  </si>
  <si>
    <t>SFPD</t>
  </si>
  <si>
    <t>SFPU</t>
  </si>
  <si>
    <t>MT-CSU</t>
  </si>
  <si>
    <t>CSU-MC</t>
  </si>
  <si>
    <t>PFC</t>
  </si>
  <si>
    <t>SC</t>
  </si>
  <si>
    <t>MWD</t>
  </si>
  <si>
    <t>MWU</t>
  </si>
  <si>
    <t>MWUD</t>
  </si>
  <si>
    <t>Reynolds-G</t>
  </si>
  <si>
    <t>Reynolds-P</t>
  </si>
  <si>
    <t>WPC-P</t>
  </si>
  <si>
    <t>Carpenter Creek</t>
  </si>
  <si>
    <t>Gove Creek</t>
  </si>
  <si>
    <t>West Plum Creek 2</t>
  </si>
  <si>
    <t>Spring Creek</t>
  </si>
  <si>
    <t>Jackson Creek</t>
  </si>
  <si>
    <t>Indian Creek</t>
  </si>
  <si>
    <t>Willow Creek</t>
  </si>
  <si>
    <t>Deer Creek</t>
  </si>
  <si>
    <t>Deer Creek 2</t>
  </si>
  <si>
    <t>Creek 1</t>
  </si>
  <si>
    <t>Bear Creek 2</t>
  </si>
  <si>
    <t>Crystalline</t>
  </si>
  <si>
    <t>USGS</t>
  </si>
  <si>
    <t>Laramie-Fox Hills</t>
  </si>
  <si>
    <t>ARAPMAS 01</t>
  </si>
  <si>
    <t>ARAPMAS 03</t>
  </si>
  <si>
    <t>ARAPMAS 06</t>
  </si>
  <si>
    <t>ARAPMAS 16</t>
  </si>
  <si>
    <t>ARAPMAS 17</t>
  </si>
  <si>
    <t>ARAPMAS 18</t>
  </si>
  <si>
    <t>ARAPMAS 20</t>
  </si>
  <si>
    <t>ARAPMAS 22</t>
  </si>
  <si>
    <t>ARAPMAS 24</t>
  </si>
  <si>
    <t>ARAPMAS 26</t>
  </si>
  <si>
    <t>ARAPMAS 28</t>
  </si>
  <si>
    <t>ARAPMAS 29</t>
  </si>
  <si>
    <t>LFHMAS 01</t>
  </si>
  <si>
    <t>LFHMAS 02</t>
  </si>
  <si>
    <t>LFHMAS 03</t>
  </si>
  <si>
    <t>LFHMAS 04</t>
  </si>
  <si>
    <t>LFHMAS 05</t>
  </si>
  <si>
    <t>LFHMAS 06</t>
  </si>
  <si>
    <t>LFHMAS 07</t>
  </si>
  <si>
    <t>LFHMAS 08</t>
  </si>
  <si>
    <t>LFHMAS 09</t>
  </si>
  <si>
    <t>LFHMAS 10</t>
  </si>
  <si>
    <t>DENMAS 01</t>
  </si>
  <si>
    <t>DENMAS 02</t>
  </si>
  <si>
    <t>DENMAS 03</t>
  </si>
  <si>
    <t>DENMAS 04</t>
  </si>
  <si>
    <t>DENMAS 05</t>
  </si>
  <si>
    <t>DENMAS 06</t>
  </si>
  <si>
    <t>DENMAS 07</t>
  </si>
  <si>
    <t>DENMAS 08</t>
  </si>
  <si>
    <t>DENMAS 09</t>
  </si>
  <si>
    <t>DENMAS 10</t>
  </si>
  <si>
    <t>DAWMAS 07</t>
  </si>
  <si>
    <t>DAWMAS 08</t>
  </si>
  <si>
    <t>DAWMAS 09</t>
  </si>
  <si>
    <t>DAWMAS 10</t>
  </si>
  <si>
    <t>DAWMAS 11</t>
  </si>
  <si>
    <t>DAWMAS 12</t>
  </si>
  <si>
    <t>DAWMAS 13</t>
  </si>
  <si>
    <t>DAWMAS 14</t>
  </si>
  <si>
    <t>DAWMAS 15</t>
  </si>
  <si>
    <t>DAWMAS 17</t>
  </si>
  <si>
    <t>DAWMAS 27</t>
  </si>
  <si>
    <t>DAWMAS 28</t>
  </si>
  <si>
    <t>Urb Water Table</t>
  </si>
  <si>
    <t>URLUS 7</t>
  </si>
  <si>
    <t>URLUS 18</t>
  </si>
  <si>
    <t>Cosper-G</t>
  </si>
  <si>
    <t>Sedalia-P</t>
  </si>
  <si>
    <t>YankeeCreek-G</t>
  </si>
  <si>
    <t>YankeeCreek-P</t>
  </si>
  <si>
    <t>FB25</t>
  </si>
  <si>
    <t>Elevation.of.Basin.Outlet</t>
  </si>
  <si>
    <t>Evaporative</t>
  </si>
  <si>
    <t>Yes</t>
  </si>
  <si>
    <t>Loc.Name</t>
  </si>
  <si>
    <t>CCASW</t>
  </si>
  <si>
    <t>CR14R</t>
  </si>
  <si>
    <t>CR15</t>
  </si>
  <si>
    <t>CR152DUP</t>
  </si>
  <si>
    <t>CR1DUP</t>
  </si>
  <si>
    <t>CR224DUP</t>
  </si>
  <si>
    <t>CR-219</t>
  </si>
  <si>
    <t>CR-223</t>
  </si>
  <si>
    <t>CR-39</t>
  </si>
  <si>
    <t>CR-41</t>
  </si>
  <si>
    <t>CR-72R</t>
  </si>
  <si>
    <t>CR-73R</t>
  </si>
  <si>
    <t>CR-73RDUP</t>
  </si>
  <si>
    <t>CR-79DUP</t>
  </si>
  <si>
    <t>Precip_mL</t>
  </si>
  <si>
    <t>Peyton-G</t>
  </si>
  <si>
    <t>Peyton-P</t>
  </si>
  <si>
    <t>FT-Well</t>
  </si>
  <si>
    <t>Month_Collected</t>
  </si>
  <si>
    <t>Water_Month</t>
  </si>
  <si>
    <t>Water_Year</t>
  </si>
  <si>
    <t>FT.og.JUN</t>
  </si>
  <si>
    <t>FT_Well.og.JUN</t>
  </si>
  <si>
    <t>CSU-MC.og.JUN</t>
  </si>
  <si>
    <t>CSU-MC.og.AUG</t>
  </si>
  <si>
    <t>FT.og.MAY</t>
  </si>
  <si>
    <t>FT_Well.og.MAY</t>
  </si>
  <si>
    <t>FT-Well.og.MAY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</si>
</sst>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"/>
    <numFmt numFmtId="165" formatCode="dd\-mmm\-yy"/>
    <numFmt numFmtId="166" formatCode="d\-mmm\-yyyy"/>
    <numFmt numFmtId="167" formatCode="0.0000"/>
  </numFmts>
  <fonts count="13" x14ac:knownFonts="1"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sz val="10"/>
      <color theme="1"/>
      <name val="Arial"/>
      <family val="2"/>
    </font>
    <font>
      <sz val="12"/>
      <color theme="1"/>
      <name val="Helvetica"/>
      <family val="2"/>
    </font>
    <font>
      <sz val="8"/>
      <name val="Calibri"/>
      <family val="2"/>
      <scheme val="minor"/>
    </font>
    <font>
      <sz val="12"/>
      <color theme="1"/>
      <name val="Aptos Narrow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14" fontId="2" fillId="0" borderId="0" xfId="0" applyNumberFormat="1" applyFont="1"/>
    <xf numFmtId="14" fontId="3" fillId="0" borderId="0" xfId="0" applyNumberFormat="1" applyFont="1"/>
    <xf numFmtId="14" fontId="0" fillId="0" borderId="0" xfId="0" quotePrefix="1" applyNumberFormat="1"/>
    <xf numFmtId="0" fontId="4" fillId="0" borderId="0" xfId="0" applyFont="1"/>
    <xf numFmtId="0" fontId="5" fillId="0" borderId="0" xfId="0" applyFont="1"/>
    <xf numFmtId="0" fontId="7" fillId="0" borderId="0" xfId="0" applyFont="1"/>
    <xf numFmtId="14" fontId="7" fillId="0" borderId="0" xfId="0" applyNumberFormat="1" applyFont="1"/>
    <xf numFmtId="1" fontId="0" fillId="0" borderId="0" xfId="0" applyNumberFormat="1"/>
    <xf numFmtId="1" fontId="2" fillId="0" borderId="0" xfId="0" applyNumberFormat="1" applyFont="1"/>
    <xf numFmtId="1" fontId="3" fillId="0" borderId="0" xfId="0" applyNumberFormat="1" applyFont="1"/>
    <xf numFmtId="1" fontId="0" fillId="0" borderId="0" xfId="0" quotePrefix="1" applyNumberFormat="1"/>
    <xf numFmtId="1" fontId="7" fillId="0" borderId="0" xfId="0" applyNumberFormat="1" applyFont="1"/>
    <xf numFmtId="15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164" fontId="8" fillId="0" borderId="0" xfId="0" applyNumberFormat="1" applyFont="1" applyAlignment="1">
      <alignment wrapText="1"/>
    </xf>
    <xf numFmtId="165" fontId="8" fillId="0" borderId="0" xfId="0" applyNumberFormat="1" applyFont="1" applyAlignment="1">
      <alignment wrapText="1"/>
    </xf>
    <xf numFmtId="166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5" fontId="8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right" wrapText="1"/>
    </xf>
    <xf numFmtId="165" fontId="8" fillId="0" borderId="0" xfId="0" applyNumberFormat="1" applyFont="1" applyAlignment="1">
      <alignment horizontal="right" wrapText="1"/>
    </xf>
    <xf numFmtId="0" fontId="10" fillId="0" borderId="0" xfId="0" applyFont="1"/>
    <xf numFmtId="2" fontId="0" fillId="0" borderId="0" xfId="0" applyNumberFormat="1"/>
    <xf numFmtId="0" fontId="11" fillId="0" borderId="0" xfId="0" applyFont="1"/>
    <xf numFmtId="167" fontId="5" fillId="0" borderId="0" xfId="0" applyNumberFormat="1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rapahoe" connectionId="1" xr16:uid="{31BACD1D-F203-6F47-8021-3D6441AD3AC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aramie-Fox Hills" connectionId="2" xr16:uid="{77D54603-149B-C04F-A71C-5A59BF21200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460B9-C7D1-D540-918A-53AEDBB4C63D}">
  <sheetPr filterMode="1"/>
  <dimension ref="A1:R268"/>
  <sheetViews>
    <sheetView tabSelected="1" zoomScale="75" zoomScaleNormal="100" workbookViewId="0">
      <pane ySplit="1" topLeftCell="A6" activePane="bottomLeft" state="frozen"/>
      <selection pane="bottomLeft" activeCell="N167" sqref="N167"/>
    </sheetView>
  </sheetViews>
  <sheetFormatPr baseColWidth="10" defaultRowHeight="16" x14ac:dyDescent="0.2"/>
  <cols>
    <col min="1" max="1" width="22.1640625" customWidth="1"/>
    <col min="3" max="3" width="14.1640625" style="1" customWidth="1"/>
    <col min="4" max="7" width="14.1640625" style="13" customWidth="1"/>
    <col min="13" max="13" width="12.83203125" customWidth="1"/>
    <col min="14" max="14" width="11.1640625" customWidth="1"/>
    <col min="16" max="16" width="11" bestFit="1" customWidth="1"/>
    <col min="17" max="17" width="11.6640625" bestFit="1" customWidth="1"/>
  </cols>
  <sheetData>
    <row r="1" spans="1:18" ht="85" x14ac:dyDescent="0.2">
      <c r="A1" t="s">
        <v>0</v>
      </c>
      <c r="B1" t="s">
        <v>1</v>
      </c>
      <c r="C1" s="1" t="s">
        <v>2</v>
      </c>
      <c r="D1" s="13" t="s">
        <v>285</v>
      </c>
      <c r="E1" s="13" t="s">
        <v>286</v>
      </c>
      <c r="F1" s="13" t="s">
        <v>287</v>
      </c>
      <c r="G1" s="13" t="s">
        <v>281</v>
      </c>
      <c r="H1" t="s">
        <v>3</v>
      </c>
      <c r="I1" t="s">
        <v>4</v>
      </c>
      <c r="J1" t="s">
        <v>264</v>
      </c>
      <c r="K1" t="s">
        <v>5</v>
      </c>
      <c r="L1" t="s">
        <v>6</v>
      </c>
      <c r="M1" s="2" t="s">
        <v>7</v>
      </c>
      <c r="N1" s="2" t="s">
        <v>8</v>
      </c>
      <c r="O1" s="2" t="s">
        <v>9</v>
      </c>
      <c r="P1" t="s">
        <v>10</v>
      </c>
      <c r="Q1" t="s">
        <v>11</v>
      </c>
      <c r="R1" s="2"/>
    </row>
    <row r="2" spans="1:18" hidden="1" x14ac:dyDescent="0.2">
      <c r="A2" t="s">
        <v>40</v>
      </c>
      <c r="B2" t="s">
        <v>208</v>
      </c>
      <c r="C2" s="1">
        <v>45047</v>
      </c>
      <c r="D2" s="13">
        <v>4</v>
      </c>
      <c r="E2" s="13">
        <v>7</v>
      </c>
      <c r="F2" s="13">
        <v>2023</v>
      </c>
      <c r="H2">
        <v>-109.1</v>
      </c>
      <c r="I2">
        <v>-14.44</v>
      </c>
      <c r="K2">
        <v>6.42</v>
      </c>
      <c r="P2" s="10">
        <v>39.354489999999998</v>
      </c>
      <c r="Q2" s="10">
        <v>-105.23839700000001</v>
      </c>
    </row>
    <row r="3" spans="1:18" hidden="1" x14ac:dyDescent="0.2">
      <c r="A3" t="s">
        <v>40</v>
      </c>
      <c r="B3" t="s">
        <v>208</v>
      </c>
      <c r="C3" s="1">
        <v>45170</v>
      </c>
      <c r="D3" s="13">
        <v>8</v>
      </c>
      <c r="E3" s="13">
        <v>11</v>
      </c>
      <c r="F3" s="13">
        <v>2023</v>
      </c>
      <c r="H3">
        <v>-110</v>
      </c>
      <c r="I3">
        <v>-14.51</v>
      </c>
      <c r="K3">
        <v>6.08</v>
      </c>
      <c r="P3" s="10">
        <v>39.354489999999998</v>
      </c>
      <c r="Q3" s="10">
        <v>-105.23839700000001</v>
      </c>
    </row>
    <row r="4" spans="1:18" hidden="1" x14ac:dyDescent="0.2">
      <c r="A4" t="s">
        <v>40</v>
      </c>
      <c r="B4" t="s">
        <v>208</v>
      </c>
      <c r="C4" s="1">
        <v>45203</v>
      </c>
      <c r="D4" s="13">
        <v>9</v>
      </c>
      <c r="E4" s="13">
        <v>12</v>
      </c>
      <c r="F4" s="13">
        <v>2024</v>
      </c>
      <c r="H4">
        <v>-109.81</v>
      </c>
      <c r="I4">
        <v>-14.45</v>
      </c>
      <c r="K4">
        <v>5.79</v>
      </c>
      <c r="P4" s="10">
        <v>39.354489999999998</v>
      </c>
      <c r="Q4" s="10">
        <v>-105.23839700000001</v>
      </c>
    </row>
    <row r="5" spans="1:18" hidden="1" x14ac:dyDescent="0.2">
      <c r="A5" t="s">
        <v>40</v>
      </c>
      <c r="B5" t="s">
        <v>208</v>
      </c>
      <c r="C5" s="1">
        <v>45083</v>
      </c>
      <c r="D5" s="13">
        <v>5</v>
      </c>
      <c r="E5" s="13">
        <v>8</v>
      </c>
      <c r="F5" s="13">
        <v>2023</v>
      </c>
      <c r="H5">
        <v>-109.74</v>
      </c>
      <c r="I5">
        <v>-14.46</v>
      </c>
      <c r="K5">
        <v>5.94</v>
      </c>
      <c r="P5" s="10">
        <v>39.354489999999998</v>
      </c>
      <c r="Q5" s="10">
        <v>-105.23839700000001</v>
      </c>
    </row>
    <row r="6" spans="1:18" x14ac:dyDescent="0.2">
      <c r="A6" t="s">
        <v>41</v>
      </c>
      <c r="C6" s="1">
        <v>45017</v>
      </c>
      <c r="D6" s="13">
        <v>3</v>
      </c>
      <c r="E6" s="13">
        <v>6</v>
      </c>
      <c r="F6" s="13">
        <v>2023</v>
      </c>
      <c r="G6" s="13">
        <v>140</v>
      </c>
      <c r="H6">
        <v>-145.69999999999999</v>
      </c>
      <c r="I6">
        <v>-19.3</v>
      </c>
      <c r="K6">
        <v>8.6999999999999993</v>
      </c>
      <c r="L6">
        <v>2295.03200243828</v>
      </c>
      <c r="P6" s="10">
        <v>39.354489999999998</v>
      </c>
      <c r="Q6" s="10">
        <v>-105.23839700000001</v>
      </c>
    </row>
    <row r="7" spans="1:18" x14ac:dyDescent="0.2">
      <c r="A7" t="s">
        <v>41</v>
      </c>
      <c r="C7" s="1">
        <v>45047</v>
      </c>
      <c r="D7" s="13">
        <v>4</v>
      </c>
      <c r="E7" s="13">
        <v>7</v>
      </c>
      <c r="F7" s="13">
        <v>2023</v>
      </c>
      <c r="G7" s="13">
        <v>860</v>
      </c>
      <c r="H7">
        <v>-125.71</v>
      </c>
      <c r="I7">
        <v>-16.190000000000001</v>
      </c>
      <c r="K7">
        <v>3.81</v>
      </c>
      <c r="L7">
        <v>2295.03200243828</v>
      </c>
      <c r="P7" s="10">
        <v>39.354489999999998</v>
      </c>
      <c r="Q7" s="10">
        <v>-105.23839700000001</v>
      </c>
    </row>
    <row r="8" spans="1:18" x14ac:dyDescent="0.2">
      <c r="A8" t="s">
        <v>41</v>
      </c>
      <c r="C8" s="1">
        <v>45170</v>
      </c>
      <c r="D8" s="13">
        <v>8</v>
      </c>
      <c r="E8" s="13">
        <v>11</v>
      </c>
      <c r="F8" s="13">
        <v>2023</v>
      </c>
      <c r="G8" s="13">
        <v>225</v>
      </c>
      <c r="H8">
        <v>-25.66</v>
      </c>
      <c r="I8">
        <v>-3.02</v>
      </c>
      <c r="K8">
        <v>-1.5</v>
      </c>
      <c r="L8">
        <v>2295.03200243828</v>
      </c>
      <c r="P8" s="10">
        <v>39.354489999999998</v>
      </c>
      <c r="Q8" s="10">
        <v>-105.23839700000001</v>
      </c>
    </row>
    <row r="9" spans="1:18" x14ac:dyDescent="0.2">
      <c r="A9" t="s">
        <v>41</v>
      </c>
      <c r="C9" s="1">
        <v>45079</v>
      </c>
      <c r="D9" s="13">
        <v>5</v>
      </c>
      <c r="E9" s="13">
        <v>8</v>
      </c>
      <c r="F9" s="13">
        <v>2023</v>
      </c>
      <c r="G9" s="13">
        <v>2775</v>
      </c>
      <c r="H9">
        <v>-79.489999999999995</v>
      </c>
      <c r="I9">
        <v>-11.28</v>
      </c>
      <c r="K9">
        <v>10.75</v>
      </c>
      <c r="L9">
        <v>2295.03200243828</v>
      </c>
      <c r="P9" s="10">
        <v>39.354489999999998</v>
      </c>
      <c r="Q9" s="10">
        <v>-105.23839700000001</v>
      </c>
    </row>
    <row r="10" spans="1:18" x14ac:dyDescent="0.2">
      <c r="A10" t="s">
        <v>41</v>
      </c>
      <c r="C10" s="1">
        <v>45203</v>
      </c>
      <c r="D10" s="13">
        <v>9</v>
      </c>
      <c r="E10" s="13">
        <v>12</v>
      </c>
      <c r="F10" s="13">
        <v>2023</v>
      </c>
      <c r="G10" s="13">
        <v>230</v>
      </c>
      <c r="H10">
        <v>-31.81</v>
      </c>
      <c r="I10">
        <v>-3.78</v>
      </c>
      <c r="K10">
        <v>-1.57</v>
      </c>
      <c r="L10">
        <v>2295.03200243828</v>
      </c>
      <c r="P10" s="10">
        <v>39.354489999999998</v>
      </c>
      <c r="Q10" s="10">
        <v>-105.23839700000001</v>
      </c>
    </row>
    <row r="11" spans="1:18" x14ac:dyDescent="0.2">
      <c r="A11" t="s">
        <v>41</v>
      </c>
      <c r="C11" s="1">
        <v>45144</v>
      </c>
      <c r="D11" s="13">
        <v>7</v>
      </c>
      <c r="E11" s="13">
        <v>10</v>
      </c>
      <c r="F11" s="13">
        <v>2023</v>
      </c>
      <c r="G11" s="13">
        <v>825</v>
      </c>
      <c r="H11">
        <v>-31.36</v>
      </c>
      <c r="I11">
        <v>-5.12</v>
      </c>
      <c r="K11">
        <v>9.6</v>
      </c>
      <c r="L11">
        <v>2295.03200243828</v>
      </c>
      <c r="P11" s="10">
        <v>39.354489999999998</v>
      </c>
      <c r="Q11" s="10">
        <v>-105.23839700000001</v>
      </c>
    </row>
    <row r="12" spans="1:18" x14ac:dyDescent="0.2">
      <c r="A12" t="s">
        <v>41</v>
      </c>
      <c r="C12" s="1">
        <v>45107</v>
      </c>
      <c r="D12" s="13">
        <v>6</v>
      </c>
      <c r="E12" s="13">
        <v>9</v>
      </c>
      <c r="F12" s="13">
        <v>2023</v>
      </c>
      <c r="G12" s="13">
        <v>850</v>
      </c>
      <c r="H12">
        <v>-60.03</v>
      </c>
      <c r="I12">
        <v>-9.26</v>
      </c>
      <c r="K12">
        <v>14.05</v>
      </c>
      <c r="L12">
        <v>2295.03200243828</v>
      </c>
      <c r="P12" s="10">
        <v>39.354489999999998</v>
      </c>
      <c r="Q12" s="10">
        <v>-105.23839700000001</v>
      </c>
    </row>
    <row r="13" spans="1:18" hidden="1" x14ac:dyDescent="0.2">
      <c r="A13" t="s">
        <v>288</v>
      </c>
      <c r="C13" s="1">
        <v>45108</v>
      </c>
      <c r="D13" s="13">
        <v>6</v>
      </c>
      <c r="G13" s="13">
        <v>1645</v>
      </c>
      <c r="H13">
        <v>-40.83</v>
      </c>
      <c r="I13">
        <v>-7.09</v>
      </c>
      <c r="K13">
        <v>15.89</v>
      </c>
      <c r="P13" s="10">
        <v>39.369813999999998</v>
      </c>
      <c r="Q13" s="10">
        <v>-104.68473299999999</v>
      </c>
    </row>
    <row r="14" spans="1:18" hidden="1" x14ac:dyDescent="0.2">
      <c r="A14" t="s">
        <v>288</v>
      </c>
      <c r="C14" s="1">
        <v>45092</v>
      </c>
      <c r="D14" s="13">
        <v>6</v>
      </c>
      <c r="G14" s="13">
        <v>1035</v>
      </c>
      <c r="H14">
        <v>-55.21</v>
      </c>
      <c r="I14">
        <v>-8.7100000000000009</v>
      </c>
      <c r="K14">
        <v>14.47</v>
      </c>
      <c r="P14" s="10">
        <v>39.369813999999998</v>
      </c>
      <c r="Q14" s="10">
        <v>-104.68473299999999</v>
      </c>
    </row>
    <row r="15" spans="1:18" hidden="1" x14ac:dyDescent="0.2">
      <c r="A15" t="s">
        <v>42</v>
      </c>
      <c r="C15" s="1">
        <v>45108</v>
      </c>
      <c r="D15" s="13">
        <v>6</v>
      </c>
      <c r="E15" s="13">
        <v>9</v>
      </c>
      <c r="F15" s="13">
        <v>2023</v>
      </c>
      <c r="G15" s="13">
        <f>G14+G13</f>
        <v>2680</v>
      </c>
      <c r="H15" s="29">
        <f>((H14*G14)+(H13*G13))/(G14+G13)</f>
        <v>-46.383470149253725</v>
      </c>
      <c r="I15" s="29">
        <f>((I14*G14)+(I13*G13))/(G14+G13)</f>
        <v>-7.7156343283582096</v>
      </c>
      <c r="K15">
        <v>15.89</v>
      </c>
      <c r="L15">
        <v>2048.7656202377325</v>
      </c>
      <c r="P15" s="10">
        <v>39.369813999999998</v>
      </c>
      <c r="Q15" s="10">
        <v>-104.68473299999999</v>
      </c>
    </row>
    <row r="16" spans="1:18" hidden="1" x14ac:dyDescent="0.2">
      <c r="A16" t="s">
        <v>42</v>
      </c>
      <c r="C16" s="1">
        <v>45200</v>
      </c>
      <c r="D16" s="13">
        <v>9</v>
      </c>
      <c r="E16" s="13">
        <v>12</v>
      </c>
      <c r="F16" s="13">
        <v>2023</v>
      </c>
      <c r="G16" s="13">
        <v>910</v>
      </c>
      <c r="H16">
        <v>-50.28</v>
      </c>
      <c r="I16">
        <v>-8.57</v>
      </c>
      <c r="K16">
        <v>18.28</v>
      </c>
      <c r="L16">
        <v>2048.7656202377325</v>
      </c>
      <c r="P16" s="10">
        <v>39.369813999999998</v>
      </c>
      <c r="Q16" s="10">
        <v>-104.68473299999999</v>
      </c>
    </row>
    <row r="17" spans="1:17" hidden="1" x14ac:dyDescent="0.2">
      <c r="A17" t="s">
        <v>42</v>
      </c>
      <c r="C17" s="1">
        <v>45170</v>
      </c>
      <c r="D17" s="13">
        <v>8</v>
      </c>
      <c r="E17" s="13">
        <v>11</v>
      </c>
      <c r="F17" s="13">
        <v>2023</v>
      </c>
      <c r="G17" s="13">
        <v>645</v>
      </c>
      <c r="H17">
        <v>-45.99</v>
      </c>
      <c r="I17">
        <v>-7.32</v>
      </c>
      <c r="K17">
        <v>12.57</v>
      </c>
      <c r="L17">
        <v>2048.7656202377325</v>
      </c>
      <c r="P17" s="10">
        <v>39.369813999999998</v>
      </c>
      <c r="Q17" s="10">
        <v>-104.68473299999999</v>
      </c>
    </row>
    <row r="18" spans="1:17" hidden="1" x14ac:dyDescent="0.2">
      <c r="A18" t="s">
        <v>42</v>
      </c>
      <c r="C18" s="1">
        <v>45141</v>
      </c>
      <c r="D18" s="13">
        <v>7</v>
      </c>
      <c r="E18" s="13">
        <v>10</v>
      </c>
      <c r="F18" s="13">
        <v>2023</v>
      </c>
      <c r="G18" s="13">
        <v>1210</v>
      </c>
      <c r="H18">
        <v>-33.869999999999997</v>
      </c>
      <c r="I18">
        <v>-5.89</v>
      </c>
      <c r="K18">
        <v>13.25</v>
      </c>
      <c r="L18">
        <v>2048.7656202377325</v>
      </c>
      <c r="P18" s="10">
        <v>39.369813999999998</v>
      </c>
      <c r="Q18" s="10">
        <v>-104.68473299999999</v>
      </c>
    </row>
    <row r="19" spans="1:17" hidden="1" x14ac:dyDescent="0.2">
      <c r="A19" t="s">
        <v>289</v>
      </c>
      <c r="B19" t="s">
        <v>18</v>
      </c>
      <c r="C19" s="1">
        <v>45092</v>
      </c>
      <c r="D19" s="13">
        <v>6</v>
      </c>
      <c r="H19">
        <v>-98.01</v>
      </c>
      <c r="I19">
        <v>-13.26</v>
      </c>
      <c r="K19">
        <v>8.07</v>
      </c>
      <c r="P19" s="10">
        <v>39.369813999999998</v>
      </c>
      <c r="Q19" s="10">
        <v>-104.68473299999999</v>
      </c>
    </row>
    <row r="20" spans="1:17" hidden="1" x14ac:dyDescent="0.2">
      <c r="A20" t="s">
        <v>289</v>
      </c>
      <c r="B20" t="s">
        <v>18</v>
      </c>
      <c r="C20" s="1">
        <v>45108</v>
      </c>
      <c r="D20" s="13">
        <v>6</v>
      </c>
      <c r="H20">
        <v>-99.29</v>
      </c>
      <c r="I20">
        <v>-13.4</v>
      </c>
      <c r="K20">
        <v>7.91</v>
      </c>
      <c r="P20" s="10">
        <v>39.369813999999998</v>
      </c>
      <c r="Q20" s="10">
        <v>-104.68473299999999</v>
      </c>
    </row>
    <row r="21" spans="1:17" hidden="1" x14ac:dyDescent="0.2">
      <c r="A21" t="s">
        <v>43</v>
      </c>
      <c r="B21" t="s">
        <v>18</v>
      </c>
      <c r="C21" s="1">
        <v>45108</v>
      </c>
      <c r="D21" s="13">
        <v>6</v>
      </c>
      <c r="E21" s="13">
        <v>9</v>
      </c>
      <c r="F21" s="13">
        <v>2023</v>
      </c>
      <c r="H21">
        <f>AVERAGE(H19,H20)</f>
        <v>-98.65</v>
      </c>
      <c r="I21">
        <f>AVERAGE(I19,I20)</f>
        <v>-13.33</v>
      </c>
      <c r="K21">
        <v>7.91</v>
      </c>
      <c r="P21" s="10">
        <v>39.369813999999998</v>
      </c>
      <c r="Q21" s="10">
        <v>-104.68473299999999</v>
      </c>
    </row>
    <row r="22" spans="1:17" hidden="1" x14ac:dyDescent="0.2">
      <c r="A22" t="s">
        <v>43</v>
      </c>
      <c r="B22" t="s">
        <v>18</v>
      </c>
      <c r="C22" s="1">
        <v>45200</v>
      </c>
      <c r="D22" s="13">
        <v>9</v>
      </c>
      <c r="E22" s="13">
        <v>12</v>
      </c>
      <c r="F22" s="13">
        <v>2023</v>
      </c>
      <c r="H22">
        <v>-101.08</v>
      </c>
      <c r="I22">
        <v>-13.59</v>
      </c>
      <c r="K22">
        <v>7.64</v>
      </c>
      <c r="P22" s="10">
        <v>39.369813999999998</v>
      </c>
      <c r="Q22" s="10">
        <v>-104.68473299999999</v>
      </c>
    </row>
    <row r="23" spans="1:17" hidden="1" x14ac:dyDescent="0.2">
      <c r="A23" t="s">
        <v>43</v>
      </c>
      <c r="B23" t="s">
        <v>18</v>
      </c>
      <c r="C23" s="1">
        <v>45170</v>
      </c>
      <c r="D23" s="13">
        <v>8</v>
      </c>
      <c r="E23" s="13">
        <v>11</v>
      </c>
      <c r="F23" s="13">
        <v>2023</v>
      </c>
      <c r="H23">
        <v>-100.73</v>
      </c>
      <c r="I23">
        <v>-13.58</v>
      </c>
      <c r="K23">
        <v>7.91</v>
      </c>
      <c r="P23" s="10">
        <v>39.369813999999998</v>
      </c>
      <c r="Q23" s="10">
        <v>-104.68473299999999</v>
      </c>
    </row>
    <row r="24" spans="1:17" hidden="1" x14ac:dyDescent="0.2">
      <c r="A24" t="s">
        <v>43</v>
      </c>
      <c r="B24" t="s">
        <v>18</v>
      </c>
      <c r="C24" s="1">
        <v>45141</v>
      </c>
      <c r="D24" s="13">
        <v>7</v>
      </c>
      <c r="E24" s="13">
        <v>10</v>
      </c>
      <c r="F24" s="13">
        <v>2023</v>
      </c>
      <c r="H24">
        <v>-100.52</v>
      </c>
      <c r="I24">
        <v>-13.55</v>
      </c>
      <c r="K24">
        <v>7.88</v>
      </c>
      <c r="P24" s="10">
        <v>39.369813999999998</v>
      </c>
      <c r="Q24" s="10">
        <v>-104.68473299999999</v>
      </c>
    </row>
    <row r="25" spans="1:17" hidden="1" x14ac:dyDescent="0.2"/>
    <row r="26" spans="1:17" hidden="1" x14ac:dyDescent="0.2">
      <c r="B26" s="23"/>
      <c r="G26" s="23"/>
      <c r="P26" s="4"/>
      <c r="Q26" s="4"/>
    </row>
    <row r="27" spans="1:17" hidden="1" x14ac:dyDescent="0.2">
      <c r="A27" s="4" t="s">
        <v>187</v>
      </c>
      <c r="B27" s="18"/>
      <c r="C27" s="6">
        <v>44500</v>
      </c>
      <c r="D27" s="14">
        <v>10</v>
      </c>
      <c r="E27" s="14">
        <v>1</v>
      </c>
      <c r="F27" s="14">
        <v>2022</v>
      </c>
      <c r="G27" s="19">
        <v>54.5</v>
      </c>
      <c r="H27" s="4">
        <v>-132.30000000000001</v>
      </c>
      <c r="I27" s="4">
        <v>-17.25</v>
      </c>
      <c r="J27" s="4"/>
      <c r="K27">
        <v>5.6999999999999886</v>
      </c>
      <c r="L27">
        <v>2758</v>
      </c>
      <c r="P27" s="4">
        <v>40.568346499999997</v>
      </c>
      <c r="Q27" s="4">
        <v>-105.58775970000001</v>
      </c>
    </row>
    <row r="28" spans="1:17" hidden="1" x14ac:dyDescent="0.2">
      <c r="A28" s="4" t="s">
        <v>187</v>
      </c>
      <c r="B28" s="18"/>
      <c r="C28" s="6">
        <v>44534</v>
      </c>
      <c r="D28" s="14">
        <v>11</v>
      </c>
      <c r="E28" s="14">
        <v>2</v>
      </c>
      <c r="F28" s="14">
        <v>2022</v>
      </c>
      <c r="G28" s="19">
        <v>231</v>
      </c>
      <c r="H28" s="4">
        <v>-120.36</v>
      </c>
      <c r="I28" s="4">
        <v>-15.86</v>
      </c>
      <c r="J28" s="4"/>
      <c r="K28">
        <v>6.519999999999996</v>
      </c>
      <c r="L28">
        <v>2758</v>
      </c>
      <c r="P28" s="4">
        <v>40.568346499999997</v>
      </c>
      <c r="Q28" s="4">
        <v>-105.58775970000001</v>
      </c>
    </row>
    <row r="29" spans="1:17" hidden="1" x14ac:dyDescent="0.2">
      <c r="A29" s="4" t="s">
        <v>187</v>
      </c>
      <c r="B29" s="18"/>
      <c r="C29" s="6">
        <v>44571</v>
      </c>
      <c r="D29" s="14">
        <v>12</v>
      </c>
      <c r="E29" s="14">
        <v>3</v>
      </c>
      <c r="F29" s="14">
        <v>2022</v>
      </c>
      <c r="G29" s="19">
        <v>285.5</v>
      </c>
      <c r="H29" s="4">
        <v>-173.56</v>
      </c>
      <c r="I29" s="4">
        <v>-22.07</v>
      </c>
      <c r="J29" s="4"/>
      <c r="K29">
        <v>3</v>
      </c>
      <c r="L29">
        <v>2758</v>
      </c>
      <c r="P29" s="4">
        <v>40.568346499999997</v>
      </c>
      <c r="Q29" s="4">
        <v>-105.58775970000001</v>
      </c>
    </row>
    <row r="30" spans="1:17" hidden="1" x14ac:dyDescent="0.2">
      <c r="A30" s="4" t="s">
        <v>187</v>
      </c>
      <c r="B30" s="18"/>
      <c r="C30" s="6">
        <v>44598</v>
      </c>
      <c r="D30" s="14">
        <v>1</v>
      </c>
      <c r="E30" s="14">
        <v>4</v>
      </c>
      <c r="F30" s="14">
        <v>2022</v>
      </c>
      <c r="G30" s="19">
        <v>629</v>
      </c>
      <c r="H30" s="4">
        <v>-180.42</v>
      </c>
      <c r="I30" s="4">
        <v>-23.46</v>
      </c>
      <c r="J30" s="4"/>
      <c r="K30">
        <v>7.2600000000000193</v>
      </c>
      <c r="L30">
        <v>2758</v>
      </c>
      <c r="P30" s="4">
        <v>40.568346499999997</v>
      </c>
      <c r="Q30" s="4">
        <v>-105.58775970000001</v>
      </c>
    </row>
    <row r="31" spans="1:17" hidden="1" x14ac:dyDescent="0.2">
      <c r="A31" s="4" t="s">
        <v>187</v>
      </c>
      <c r="B31" s="18"/>
      <c r="C31" s="6">
        <v>44621</v>
      </c>
      <c r="D31" s="14">
        <v>2</v>
      </c>
      <c r="E31" s="14">
        <v>5</v>
      </c>
      <c r="F31" s="14">
        <v>2022</v>
      </c>
      <c r="G31" s="19">
        <v>339</v>
      </c>
      <c r="H31" s="4">
        <v>-165.69</v>
      </c>
      <c r="I31" s="4">
        <v>-21.53</v>
      </c>
      <c r="J31" s="4"/>
      <c r="K31">
        <v>6.5500000000000114</v>
      </c>
      <c r="L31">
        <v>2758</v>
      </c>
      <c r="P31" s="4">
        <v>40.568346499999997</v>
      </c>
      <c r="Q31" s="4">
        <v>-105.58775970000001</v>
      </c>
    </row>
    <row r="32" spans="1:17" hidden="1" x14ac:dyDescent="0.2">
      <c r="A32" s="4" t="s">
        <v>187</v>
      </c>
      <c r="B32" s="20"/>
      <c r="C32" s="6">
        <v>44654</v>
      </c>
      <c r="D32" s="14">
        <v>3</v>
      </c>
      <c r="E32" s="14">
        <v>6</v>
      </c>
      <c r="F32" s="14">
        <v>2022</v>
      </c>
      <c r="G32" s="19">
        <v>522</v>
      </c>
      <c r="H32" s="4">
        <v>-163.61000000000001</v>
      </c>
      <c r="I32" s="4">
        <v>-21.33</v>
      </c>
      <c r="J32" s="4"/>
      <c r="K32">
        <v>7.0299999999999727</v>
      </c>
      <c r="L32">
        <v>2758</v>
      </c>
      <c r="P32" s="4">
        <v>40.568346499999997</v>
      </c>
      <c r="Q32" s="4">
        <v>-105.58775970000001</v>
      </c>
    </row>
    <row r="33" spans="1:17" hidden="1" x14ac:dyDescent="0.2">
      <c r="A33" s="4" t="s">
        <v>187</v>
      </c>
      <c r="B33" s="18"/>
      <c r="C33" s="6">
        <v>44682</v>
      </c>
      <c r="D33" s="14">
        <v>4</v>
      </c>
      <c r="E33" s="14">
        <v>7</v>
      </c>
      <c r="F33" s="14">
        <v>2022</v>
      </c>
      <c r="G33" s="19">
        <v>571</v>
      </c>
      <c r="H33" s="4">
        <v>-119.54</v>
      </c>
      <c r="I33" s="4">
        <v>-15.25</v>
      </c>
      <c r="J33" s="4"/>
      <c r="K33">
        <v>2.4599999999999937</v>
      </c>
      <c r="L33">
        <v>2758</v>
      </c>
      <c r="P33" s="4">
        <v>40.568346499999997</v>
      </c>
      <c r="Q33" s="4">
        <v>-105.58775970000001</v>
      </c>
    </row>
    <row r="34" spans="1:17" hidden="1" x14ac:dyDescent="0.2">
      <c r="A34" s="4" t="s">
        <v>187</v>
      </c>
      <c r="B34" s="18"/>
      <c r="C34" s="6">
        <v>44708</v>
      </c>
      <c r="D34" s="14">
        <v>5</v>
      </c>
      <c r="E34" s="14">
        <v>8</v>
      </c>
      <c r="F34" s="14">
        <v>2022</v>
      </c>
      <c r="G34" s="19">
        <v>1600</v>
      </c>
      <c r="H34" s="4">
        <v>-102.57</v>
      </c>
      <c r="I34" s="4">
        <v>-14.67</v>
      </c>
      <c r="J34" s="4"/>
      <c r="K34">
        <v>14.790000000000006</v>
      </c>
      <c r="L34">
        <v>2758</v>
      </c>
      <c r="P34" s="4">
        <v>40.568346499999997</v>
      </c>
      <c r="Q34" s="4">
        <v>-105.58775970000001</v>
      </c>
    </row>
    <row r="35" spans="1:17" hidden="1" x14ac:dyDescent="0.2">
      <c r="A35" s="4" t="s">
        <v>187</v>
      </c>
      <c r="B35" s="18"/>
      <c r="C35" s="6">
        <v>44743</v>
      </c>
      <c r="D35" s="14">
        <v>6</v>
      </c>
      <c r="E35" s="14">
        <v>9</v>
      </c>
      <c r="F35" s="14">
        <v>2022</v>
      </c>
      <c r="G35" s="19">
        <v>618</v>
      </c>
      <c r="H35" s="4">
        <v>-97.28</v>
      </c>
      <c r="I35" s="4">
        <v>-13.35</v>
      </c>
      <c r="J35" s="4"/>
      <c r="K35">
        <v>9.519999999999996</v>
      </c>
      <c r="L35">
        <v>2758</v>
      </c>
      <c r="P35" s="4">
        <v>40.568346499999997</v>
      </c>
      <c r="Q35" s="4">
        <v>-105.58775970000001</v>
      </c>
    </row>
    <row r="36" spans="1:17" hidden="1" x14ac:dyDescent="0.2">
      <c r="A36" s="4" t="s">
        <v>187</v>
      </c>
      <c r="B36" s="18"/>
      <c r="C36" s="6">
        <v>44774</v>
      </c>
      <c r="D36" s="14">
        <v>7</v>
      </c>
      <c r="E36" s="14">
        <v>10</v>
      </c>
      <c r="F36" s="14">
        <v>2022</v>
      </c>
      <c r="G36" s="19">
        <v>449</v>
      </c>
      <c r="H36" s="4">
        <v>-21.84</v>
      </c>
      <c r="I36" s="4">
        <v>-3.48</v>
      </c>
      <c r="J36" s="4"/>
      <c r="K36">
        <v>6</v>
      </c>
      <c r="L36">
        <v>2758</v>
      </c>
      <c r="P36" s="4">
        <v>40.568346499999997</v>
      </c>
      <c r="Q36" s="4">
        <v>-105.58775970000001</v>
      </c>
    </row>
    <row r="37" spans="1:17" hidden="1" x14ac:dyDescent="0.2">
      <c r="A37" s="4" t="s">
        <v>187</v>
      </c>
      <c r="B37" s="18"/>
      <c r="C37" s="6">
        <v>44806</v>
      </c>
      <c r="D37" s="14">
        <v>8</v>
      </c>
      <c r="E37" s="14">
        <v>11</v>
      </c>
      <c r="F37" s="14">
        <v>2022</v>
      </c>
      <c r="G37" s="19">
        <v>735</v>
      </c>
      <c r="H37" s="4">
        <v>-21.88</v>
      </c>
      <c r="I37" s="4">
        <v>-4.1500000000000004</v>
      </c>
      <c r="J37" s="4"/>
      <c r="K37">
        <v>11.320000000000004</v>
      </c>
      <c r="L37">
        <v>2758</v>
      </c>
      <c r="P37" s="4">
        <v>40.568346499999997</v>
      </c>
      <c r="Q37" s="4">
        <v>-105.58775970000001</v>
      </c>
    </row>
    <row r="38" spans="1:17" hidden="1" x14ac:dyDescent="0.2">
      <c r="A38" s="4" t="s">
        <v>187</v>
      </c>
      <c r="B38" s="18"/>
      <c r="C38" s="6">
        <v>44836</v>
      </c>
      <c r="D38" s="14">
        <v>9</v>
      </c>
      <c r="E38" s="14">
        <v>12</v>
      </c>
      <c r="F38" s="14">
        <v>2022</v>
      </c>
      <c r="G38" s="19">
        <v>250</v>
      </c>
      <c r="H38" s="4">
        <v>-63.35</v>
      </c>
      <c r="I38" s="4">
        <v>-9.17</v>
      </c>
      <c r="J38" s="4"/>
      <c r="K38">
        <v>10.009999999999998</v>
      </c>
      <c r="L38">
        <v>2758</v>
      </c>
      <c r="P38" s="4">
        <v>40.568346499999997</v>
      </c>
      <c r="Q38" s="4">
        <v>-105.58775970000001</v>
      </c>
    </row>
    <row r="39" spans="1:17" hidden="1" x14ac:dyDescent="0.2">
      <c r="A39" s="4" t="s">
        <v>187</v>
      </c>
      <c r="B39" s="18"/>
      <c r="C39" s="6">
        <v>44865</v>
      </c>
      <c r="D39" s="14">
        <v>10</v>
      </c>
      <c r="E39" s="14">
        <v>1</v>
      </c>
      <c r="F39" s="14">
        <v>2023</v>
      </c>
      <c r="G39" s="19">
        <v>160</v>
      </c>
      <c r="H39" s="4">
        <v>-165.75</v>
      </c>
      <c r="I39" s="4">
        <v>-21.97</v>
      </c>
      <c r="J39" s="4"/>
      <c r="K39">
        <v>10.009999999999991</v>
      </c>
      <c r="L39">
        <v>2758</v>
      </c>
      <c r="P39" s="4">
        <v>40.568346499999997</v>
      </c>
      <c r="Q39" s="4">
        <v>-105.58775970000001</v>
      </c>
    </row>
    <row r="40" spans="1:17" hidden="1" x14ac:dyDescent="0.2">
      <c r="A40" s="4" t="s">
        <v>187</v>
      </c>
      <c r="B40" s="21"/>
      <c r="C40" s="1">
        <v>44896</v>
      </c>
      <c r="D40" s="13">
        <v>11</v>
      </c>
      <c r="E40" s="13">
        <v>2</v>
      </c>
      <c r="F40" s="14">
        <v>2023</v>
      </c>
      <c r="G40" s="19">
        <v>405</v>
      </c>
      <c r="H40">
        <v>-177.11</v>
      </c>
      <c r="I40">
        <v>-23.21</v>
      </c>
      <c r="K40">
        <v>8.5699999999999932</v>
      </c>
      <c r="L40">
        <v>2758</v>
      </c>
      <c r="P40" s="4">
        <v>40.568346499999997</v>
      </c>
      <c r="Q40" s="4">
        <v>-105.58775970000001</v>
      </c>
    </row>
    <row r="41" spans="1:17" hidden="1" x14ac:dyDescent="0.2">
      <c r="A41" s="5" t="s">
        <v>187</v>
      </c>
      <c r="B41" s="22"/>
      <c r="C41" s="7">
        <v>44931</v>
      </c>
      <c r="D41" s="15">
        <v>12</v>
      </c>
      <c r="E41" s="15">
        <v>3</v>
      </c>
      <c r="F41" s="14">
        <v>2023</v>
      </c>
      <c r="G41" s="19">
        <v>254</v>
      </c>
      <c r="H41" s="5">
        <v>-134.68</v>
      </c>
      <c r="I41" s="5">
        <v>-17.68</v>
      </c>
      <c r="J41" s="5"/>
      <c r="K41">
        <v>6.7599999999999909</v>
      </c>
      <c r="L41">
        <v>2758</v>
      </c>
      <c r="P41" s="4">
        <v>40.568346499999997</v>
      </c>
      <c r="Q41" s="4">
        <v>-105.58775970000001</v>
      </c>
    </row>
    <row r="42" spans="1:17" hidden="1" x14ac:dyDescent="0.2">
      <c r="A42" s="5" t="s">
        <v>187</v>
      </c>
      <c r="B42" s="18"/>
      <c r="C42" s="7">
        <v>44961</v>
      </c>
      <c r="D42" s="15">
        <v>1</v>
      </c>
      <c r="E42" s="15">
        <v>4</v>
      </c>
      <c r="F42" s="14">
        <v>2023</v>
      </c>
      <c r="G42" s="19">
        <v>257</v>
      </c>
      <c r="H42" s="5">
        <v>-182.97</v>
      </c>
      <c r="I42" s="5">
        <v>-22.88</v>
      </c>
      <c r="J42" s="5"/>
      <c r="K42">
        <v>6.9999999999993179E-2</v>
      </c>
      <c r="L42">
        <v>2758</v>
      </c>
      <c r="P42" s="4">
        <v>40.568346499999997</v>
      </c>
      <c r="Q42" s="4">
        <v>-105.58775970000001</v>
      </c>
    </row>
    <row r="43" spans="1:17" hidden="1" x14ac:dyDescent="0.2">
      <c r="A43" s="5" t="s">
        <v>187</v>
      </c>
      <c r="B43" s="18"/>
      <c r="C43" s="7">
        <v>44996</v>
      </c>
      <c r="D43" s="15">
        <v>2</v>
      </c>
      <c r="E43" s="15">
        <v>5</v>
      </c>
      <c r="F43" s="14">
        <v>2023</v>
      </c>
      <c r="G43" s="19">
        <v>433</v>
      </c>
      <c r="H43" s="5">
        <v>-176.33</v>
      </c>
      <c r="I43" s="5">
        <v>-23.05</v>
      </c>
      <c r="J43" s="5"/>
      <c r="K43">
        <v>8.0699999999999932</v>
      </c>
      <c r="L43">
        <v>2758</v>
      </c>
      <c r="P43" s="4">
        <v>40.568346499999997</v>
      </c>
      <c r="Q43" s="4">
        <v>-105.58775970000001</v>
      </c>
    </row>
    <row r="44" spans="1:17" hidden="1" x14ac:dyDescent="0.2">
      <c r="A44" s="5" t="s">
        <v>187</v>
      </c>
      <c r="B44" s="18"/>
      <c r="C44" s="7">
        <v>45017</v>
      </c>
      <c r="D44" s="15">
        <v>3</v>
      </c>
      <c r="E44" s="15">
        <v>6</v>
      </c>
      <c r="F44" s="14">
        <v>2023</v>
      </c>
      <c r="G44" s="19">
        <v>450</v>
      </c>
      <c r="H44" s="5">
        <v>-172.73</v>
      </c>
      <c r="I44" s="5">
        <v>-22.41</v>
      </c>
      <c r="J44" s="5"/>
      <c r="K44">
        <v>6.5500000000000114</v>
      </c>
      <c r="L44">
        <v>2758</v>
      </c>
      <c r="P44" s="4">
        <v>40.568346499999997</v>
      </c>
      <c r="Q44" s="4">
        <v>-105.58775970000001</v>
      </c>
    </row>
    <row r="45" spans="1:17" hidden="1" x14ac:dyDescent="0.2">
      <c r="A45" t="s">
        <v>187</v>
      </c>
      <c r="B45" s="18"/>
      <c r="C45" s="1">
        <v>45046</v>
      </c>
      <c r="D45" s="13">
        <v>4</v>
      </c>
      <c r="E45" s="13">
        <v>7</v>
      </c>
      <c r="F45" s="14">
        <v>2023</v>
      </c>
      <c r="G45" s="19">
        <v>1150</v>
      </c>
      <c r="H45">
        <v>-144.5</v>
      </c>
      <c r="I45">
        <v>-19.57</v>
      </c>
      <c r="K45">
        <v>12.060000000000002</v>
      </c>
      <c r="L45">
        <v>2758</v>
      </c>
      <c r="P45" s="4">
        <v>40.568346499999997</v>
      </c>
      <c r="Q45" s="4">
        <v>-105.58775970000001</v>
      </c>
    </row>
    <row r="46" spans="1:17" hidden="1" x14ac:dyDescent="0.2">
      <c r="A46" s="4" t="s">
        <v>187</v>
      </c>
      <c r="B46" s="20"/>
      <c r="C46" s="6">
        <v>45078</v>
      </c>
      <c r="D46" s="14">
        <v>5</v>
      </c>
      <c r="E46" s="14">
        <v>8</v>
      </c>
      <c r="F46" s="14">
        <v>2023</v>
      </c>
      <c r="G46" s="19">
        <v>1259</v>
      </c>
      <c r="H46" s="4">
        <v>-87.48</v>
      </c>
      <c r="I46" s="4">
        <v>-12.42</v>
      </c>
      <c r="J46" s="4"/>
      <c r="K46">
        <v>11.879999999999995</v>
      </c>
      <c r="L46">
        <v>2758</v>
      </c>
      <c r="P46" s="4">
        <v>40.568346499999997</v>
      </c>
      <c r="Q46" s="4">
        <v>-105.58775970000001</v>
      </c>
    </row>
    <row r="47" spans="1:17" hidden="1" x14ac:dyDescent="0.2">
      <c r="A47" s="4" t="s">
        <v>187</v>
      </c>
      <c r="B47" s="18"/>
      <c r="C47" s="6">
        <v>45117</v>
      </c>
      <c r="D47" s="14">
        <v>6</v>
      </c>
      <c r="E47" s="14">
        <v>9</v>
      </c>
      <c r="F47" s="14">
        <v>2023</v>
      </c>
      <c r="G47" s="19">
        <v>385</v>
      </c>
      <c r="H47" s="4">
        <v>-69.510000000000005</v>
      </c>
      <c r="I47" s="4">
        <v>-10.119999999999999</v>
      </c>
      <c r="J47" s="4"/>
      <c r="K47">
        <v>11.449999999999989</v>
      </c>
      <c r="L47">
        <v>2758</v>
      </c>
      <c r="P47" s="4">
        <v>40.568346499999997</v>
      </c>
      <c r="Q47" s="4">
        <v>-105.58775970000001</v>
      </c>
    </row>
    <row r="48" spans="1:17" hidden="1" x14ac:dyDescent="0.2">
      <c r="A48" s="4" t="s">
        <v>187</v>
      </c>
      <c r="B48" s="18"/>
      <c r="C48" s="6">
        <v>45138</v>
      </c>
      <c r="D48" s="14">
        <v>7</v>
      </c>
      <c r="E48" s="14">
        <v>10</v>
      </c>
      <c r="F48" s="14">
        <v>2023</v>
      </c>
      <c r="G48" s="19">
        <v>310</v>
      </c>
      <c r="H48" s="4">
        <v>-44.41</v>
      </c>
      <c r="I48" s="4">
        <v>-6.71</v>
      </c>
      <c r="J48" s="4"/>
      <c r="K48">
        <v>9.2700000000000031</v>
      </c>
      <c r="L48">
        <v>2758</v>
      </c>
      <c r="P48" s="4">
        <v>40.568346499999997</v>
      </c>
      <c r="Q48" s="4">
        <v>-105.58775970000001</v>
      </c>
    </row>
    <row r="49" spans="1:17" hidden="1" x14ac:dyDescent="0.2">
      <c r="A49" s="4" t="s">
        <v>187</v>
      </c>
      <c r="B49" s="18"/>
      <c r="C49" s="6">
        <v>45175</v>
      </c>
      <c r="D49" s="14">
        <v>8</v>
      </c>
      <c r="E49" s="14">
        <v>11</v>
      </c>
      <c r="F49" s="14">
        <v>2023</v>
      </c>
      <c r="G49" s="19">
        <v>605</v>
      </c>
      <c r="H49" s="4">
        <v>-37.42</v>
      </c>
      <c r="I49" s="4">
        <v>-6.17</v>
      </c>
      <c r="J49" s="4"/>
      <c r="K49">
        <v>11.939999999999998</v>
      </c>
      <c r="L49">
        <v>2758</v>
      </c>
      <c r="P49" s="4">
        <v>40.568346499999997</v>
      </c>
      <c r="Q49" s="4">
        <v>-105.58775970000001</v>
      </c>
    </row>
    <row r="50" spans="1:17" hidden="1" x14ac:dyDescent="0.2">
      <c r="A50" t="s">
        <v>187</v>
      </c>
      <c r="B50" s="18"/>
      <c r="C50" s="8">
        <v>45205</v>
      </c>
      <c r="D50" s="16">
        <v>9</v>
      </c>
      <c r="E50" s="16">
        <v>12</v>
      </c>
      <c r="F50" s="14">
        <v>2023</v>
      </c>
      <c r="G50" s="19">
        <v>475</v>
      </c>
      <c r="H50">
        <v>-46.62</v>
      </c>
      <c r="I50">
        <v>-7.86</v>
      </c>
      <c r="K50">
        <v>16.260000000000005</v>
      </c>
      <c r="L50">
        <v>2758</v>
      </c>
      <c r="P50" s="4">
        <v>40.568346499999997</v>
      </c>
      <c r="Q50" s="4">
        <v>-105.58775970000001</v>
      </c>
    </row>
    <row r="51" spans="1:17" hidden="1" x14ac:dyDescent="0.2">
      <c r="A51" s="4"/>
    </row>
    <row r="52" spans="1:17" hidden="1" x14ac:dyDescent="0.2">
      <c r="A52" s="4" t="s">
        <v>188</v>
      </c>
      <c r="C52" s="6">
        <v>44501</v>
      </c>
      <c r="D52" s="14">
        <v>10</v>
      </c>
      <c r="E52" s="14">
        <v>1</v>
      </c>
      <c r="F52" s="14">
        <v>2022</v>
      </c>
      <c r="G52" s="25">
        <v>102</v>
      </c>
      <c r="H52" s="4">
        <v>-115.06</v>
      </c>
      <c r="I52" s="4">
        <v>-15.73</v>
      </c>
      <c r="J52" s="4"/>
      <c r="K52">
        <v>10.780000000000001</v>
      </c>
      <c r="L52">
        <v>1523.086</v>
      </c>
      <c r="P52" s="4">
        <v>40.576266500000003</v>
      </c>
      <c r="Q52" s="4">
        <v>-105.08575039999999</v>
      </c>
    </row>
    <row r="53" spans="1:17" hidden="1" x14ac:dyDescent="0.2">
      <c r="A53" s="4" t="s">
        <v>188</v>
      </c>
      <c r="C53" s="6">
        <v>44531</v>
      </c>
      <c r="D53" s="14">
        <v>11</v>
      </c>
      <c r="E53" s="14">
        <v>2</v>
      </c>
      <c r="F53" s="14">
        <v>2022</v>
      </c>
      <c r="G53" s="25">
        <v>63</v>
      </c>
      <c r="H53" s="4">
        <v>-94.24</v>
      </c>
      <c r="I53" s="4">
        <v>-11.18</v>
      </c>
      <c r="J53" s="4"/>
      <c r="K53">
        <v>-4.7999999999999972</v>
      </c>
      <c r="L53">
        <v>1523.086</v>
      </c>
      <c r="P53" s="4">
        <v>40.576266500000003</v>
      </c>
      <c r="Q53" s="4">
        <v>-105.08575039999999</v>
      </c>
    </row>
    <row r="54" spans="1:17" hidden="1" x14ac:dyDescent="0.2">
      <c r="A54" s="4" t="s">
        <v>188</v>
      </c>
      <c r="B54" s="24"/>
      <c r="C54" s="6">
        <v>44565</v>
      </c>
      <c r="D54" s="14">
        <v>12</v>
      </c>
      <c r="E54" s="14">
        <v>3</v>
      </c>
      <c r="F54" s="14">
        <v>2022</v>
      </c>
      <c r="G54" s="25">
        <v>104</v>
      </c>
      <c r="H54" s="4">
        <v>-178.8</v>
      </c>
      <c r="I54" s="4">
        <v>-22.03</v>
      </c>
      <c r="J54" s="4"/>
      <c r="K54">
        <v>-2.5600000000000023</v>
      </c>
      <c r="L54">
        <v>1523.086</v>
      </c>
      <c r="P54" s="4">
        <v>40.576266500000003</v>
      </c>
      <c r="Q54" s="4">
        <v>-105.08575039999999</v>
      </c>
    </row>
    <row r="55" spans="1:17" hidden="1" x14ac:dyDescent="0.2">
      <c r="A55" s="4" t="s">
        <v>188</v>
      </c>
      <c r="B55" s="24"/>
      <c r="C55" s="6">
        <v>44593</v>
      </c>
      <c r="D55" s="14">
        <v>1</v>
      </c>
      <c r="E55" s="14">
        <v>4</v>
      </c>
      <c r="F55" s="14">
        <v>2022</v>
      </c>
      <c r="G55" s="25">
        <v>441</v>
      </c>
      <c r="H55" s="4">
        <v>-186.4</v>
      </c>
      <c r="I55" s="4">
        <v>-24.2</v>
      </c>
      <c r="J55" s="4"/>
      <c r="K55">
        <v>7.1999999999999886</v>
      </c>
      <c r="L55">
        <v>1523.086</v>
      </c>
      <c r="P55" s="4">
        <v>40.576266500000003</v>
      </c>
      <c r="Q55" s="4">
        <v>-105.08575039999999</v>
      </c>
    </row>
    <row r="56" spans="1:17" hidden="1" x14ac:dyDescent="0.2">
      <c r="A56" s="4" t="s">
        <v>188</v>
      </c>
      <c r="B56" s="24"/>
      <c r="C56" s="6">
        <v>44622</v>
      </c>
      <c r="D56" s="14">
        <v>2</v>
      </c>
      <c r="E56" s="14">
        <v>5</v>
      </c>
      <c r="F56" s="14">
        <v>2022</v>
      </c>
      <c r="G56" s="25">
        <v>384</v>
      </c>
      <c r="H56" s="4">
        <v>-161.01</v>
      </c>
      <c r="I56" s="4">
        <v>-20.6</v>
      </c>
      <c r="J56" s="4"/>
      <c r="K56">
        <v>3.7900000000000205</v>
      </c>
      <c r="L56">
        <v>1523.086</v>
      </c>
      <c r="P56" s="4">
        <v>40.576266500000003</v>
      </c>
      <c r="Q56" s="4">
        <v>-105.08575039999999</v>
      </c>
    </row>
    <row r="57" spans="1:17" hidden="1" x14ac:dyDescent="0.2">
      <c r="A57" s="4" t="s">
        <v>188</v>
      </c>
      <c r="B57" s="26"/>
      <c r="C57" s="6">
        <v>44652</v>
      </c>
      <c r="D57" s="14">
        <v>3</v>
      </c>
      <c r="E57" s="14">
        <v>6</v>
      </c>
      <c r="F57" s="14">
        <v>2022</v>
      </c>
      <c r="G57" s="25">
        <v>444</v>
      </c>
      <c r="H57" s="4">
        <v>-154.47999999999999</v>
      </c>
      <c r="I57" s="4">
        <v>-19.98</v>
      </c>
      <c r="J57" s="4"/>
      <c r="K57">
        <v>5.3600000000000136</v>
      </c>
      <c r="L57">
        <v>1523.086</v>
      </c>
      <c r="P57" s="4">
        <v>40.576266500000003</v>
      </c>
      <c r="Q57" s="4">
        <v>-105.08575039999999</v>
      </c>
    </row>
    <row r="58" spans="1:17" hidden="1" x14ac:dyDescent="0.2">
      <c r="A58" s="4" t="s">
        <v>188</v>
      </c>
      <c r="B58" s="24"/>
      <c r="C58" s="6">
        <v>44680</v>
      </c>
      <c r="D58" s="14">
        <v>4</v>
      </c>
      <c r="E58" s="14">
        <v>7</v>
      </c>
      <c r="F58" s="14">
        <v>2022</v>
      </c>
      <c r="G58" s="25">
        <v>17.899999999999999</v>
      </c>
      <c r="H58" s="4">
        <v>-72.3</v>
      </c>
      <c r="I58" s="4">
        <v>-5.35</v>
      </c>
      <c r="J58" s="4"/>
      <c r="K58">
        <v>-29.5</v>
      </c>
      <c r="L58">
        <v>1523.086</v>
      </c>
      <c r="P58" s="4">
        <v>40.576266500000003</v>
      </c>
      <c r="Q58" s="4">
        <v>-105.08575039999999</v>
      </c>
    </row>
    <row r="59" spans="1:17" hidden="1" x14ac:dyDescent="0.2">
      <c r="A59" s="4" t="s">
        <v>188</v>
      </c>
      <c r="B59" s="24"/>
      <c r="C59" s="6">
        <v>44713</v>
      </c>
      <c r="D59" s="14">
        <v>5</v>
      </c>
      <c r="E59" s="14">
        <v>8</v>
      </c>
      <c r="F59" s="14">
        <v>2022</v>
      </c>
      <c r="G59" s="25">
        <v>210</v>
      </c>
      <c r="H59" s="4">
        <v>-51.13</v>
      </c>
      <c r="I59" s="4">
        <v>-7.32</v>
      </c>
      <c r="J59" s="4"/>
      <c r="K59">
        <v>7.43</v>
      </c>
      <c r="L59">
        <v>1523.086</v>
      </c>
      <c r="P59" s="4">
        <v>40.576266500000003</v>
      </c>
      <c r="Q59" s="4">
        <v>-105.08575039999999</v>
      </c>
    </row>
    <row r="60" spans="1:17" hidden="1" x14ac:dyDescent="0.2">
      <c r="A60" s="4" t="s">
        <v>188</v>
      </c>
      <c r="B60" s="24"/>
      <c r="C60" s="6">
        <v>44743</v>
      </c>
      <c r="D60" s="14">
        <v>6</v>
      </c>
      <c r="E60" s="14">
        <v>9</v>
      </c>
      <c r="F60" s="14">
        <v>2022</v>
      </c>
      <c r="G60" s="25">
        <v>112</v>
      </c>
      <c r="H60" s="4">
        <v>-40.71</v>
      </c>
      <c r="I60" s="4">
        <v>-2.68</v>
      </c>
      <c r="J60" s="4"/>
      <c r="K60">
        <v>-19.27</v>
      </c>
      <c r="L60">
        <v>1523.086</v>
      </c>
      <c r="P60" s="4">
        <v>40.576266500000003</v>
      </c>
      <c r="Q60" s="4">
        <v>-105.08575039999999</v>
      </c>
    </row>
    <row r="61" spans="1:17" hidden="1" x14ac:dyDescent="0.2">
      <c r="A61" s="4" t="s">
        <v>188</v>
      </c>
      <c r="B61" s="24"/>
      <c r="C61" s="6">
        <v>44775</v>
      </c>
      <c r="D61" s="14">
        <v>7</v>
      </c>
      <c r="E61" s="14">
        <v>10</v>
      </c>
      <c r="F61" s="14">
        <v>2022</v>
      </c>
      <c r="G61" s="25">
        <v>1428</v>
      </c>
      <c r="H61" s="4">
        <v>-32.49</v>
      </c>
      <c r="I61" s="4">
        <v>-5.45</v>
      </c>
      <c r="J61" s="4"/>
      <c r="K61">
        <v>11.11</v>
      </c>
      <c r="L61">
        <v>1523.086</v>
      </c>
      <c r="P61" s="4">
        <v>40.576266500000003</v>
      </c>
      <c r="Q61" s="4">
        <v>-105.08575039999999</v>
      </c>
    </row>
    <row r="62" spans="1:17" hidden="1" x14ac:dyDescent="0.2">
      <c r="A62" s="4" t="s">
        <v>188</v>
      </c>
      <c r="B62" s="24"/>
      <c r="C62" s="6">
        <v>44808</v>
      </c>
      <c r="D62" s="14">
        <v>8</v>
      </c>
      <c r="E62" s="14">
        <v>11</v>
      </c>
      <c r="F62" s="14">
        <v>2022</v>
      </c>
      <c r="G62" s="25">
        <v>193</v>
      </c>
      <c r="H62" s="4">
        <v>-29.94</v>
      </c>
      <c r="I62" s="4">
        <v>-3.62</v>
      </c>
      <c r="J62" s="4"/>
      <c r="K62">
        <v>-0.98000000000000043</v>
      </c>
      <c r="L62">
        <v>1523.086</v>
      </c>
      <c r="P62" s="4">
        <v>40.576266500000003</v>
      </c>
      <c r="Q62" s="4">
        <v>-105.08575039999999</v>
      </c>
    </row>
    <row r="63" spans="1:17" hidden="1" x14ac:dyDescent="0.2">
      <c r="A63" s="4" t="s">
        <v>188</v>
      </c>
      <c r="B63" s="24"/>
      <c r="C63" s="6">
        <v>44836</v>
      </c>
      <c r="D63" s="14">
        <v>9</v>
      </c>
      <c r="E63" s="14">
        <v>12</v>
      </c>
      <c r="F63" s="14">
        <v>2022</v>
      </c>
      <c r="G63" s="25">
        <v>445</v>
      </c>
      <c r="H63" s="4">
        <v>-112.22</v>
      </c>
      <c r="I63" s="4">
        <v>-14.97</v>
      </c>
      <c r="J63" s="4"/>
      <c r="K63">
        <v>7.5400000000000063</v>
      </c>
      <c r="L63">
        <v>1523.086</v>
      </c>
      <c r="P63" s="4">
        <v>40.576266500000003</v>
      </c>
      <c r="Q63" s="4">
        <v>-105.08575039999999</v>
      </c>
    </row>
    <row r="64" spans="1:17" hidden="1" x14ac:dyDescent="0.2">
      <c r="A64" s="4" t="s">
        <v>188</v>
      </c>
      <c r="B64" s="24"/>
      <c r="C64" s="6">
        <v>44867</v>
      </c>
      <c r="D64" s="14">
        <v>10</v>
      </c>
      <c r="E64" s="14">
        <v>1</v>
      </c>
      <c r="F64" s="14">
        <v>2023</v>
      </c>
      <c r="G64" s="25">
        <v>122</v>
      </c>
      <c r="H64" s="4">
        <v>-46.06</v>
      </c>
      <c r="I64" s="4">
        <v>-8.09</v>
      </c>
      <c r="J64" s="4"/>
      <c r="K64">
        <v>18.659999999999997</v>
      </c>
      <c r="L64">
        <v>1523.086</v>
      </c>
      <c r="P64" s="4">
        <v>40.576266500000003</v>
      </c>
      <c r="Q64" s="4">
        <v>-105.08575039999999</v>
      </c>
    </row>
    <row r="65" spans="1:17" hidden="1" x14ac:dyDescent="0.2">
      <c r="A65" s="4" t="s">
        <v>188</v>
      </c>
      <c r="B65" s="27"/>
      <c r="C65" s="1">
        <v>44898</v>
      </c>
      <c r="D65" s="13">
        <v>11</v>
      </c>
      <c r="E65" s="13">
        <v>2</v>
      </c>
      <c r="F65" s="14">
        <v>2023</v>
      </c>
      <c r="G65" s="25">
        <v>345</v>
      </c>
      <c r="H65">
        <v>-182.99</v>
      </c>
      <c r="I65">
        <v>-24.22</v>
      </c>
      <c r="K65">
        <v>10.769999999999982</v>
      </c>
      <c r="L65">
        <v>1523.086</v>
      </c>
      <c r="P65" s="4">
        <v>40.576266500000003</v>
      </c>
      <c r="Q65" s="4">
        <v>-105.08575039999999</v>
      </c>
    </row>
    <row r="66" spans="1:17" hidden="1" x14ac:dyDescent="0.2">
      <c r="A66" s="5" t="s">
        <v>188</v>
      </c>
      <c r="B66" s="24"/>
      <c r="C66" s="7">
        <v>44929</v>
      </c>
      <c r="D66" s="15">
        <v>12</v>
      </c>
      <c r="E66" s="15">
        <v>3</v>
      </c>
      <c r="F66" s="14">
        <v>2023</v>
      </c>
      <c r="G66" s="28">
        <v>150.5</v>
      </c>
      <c r="H66" s="5">
        <v>-178.64</v>
      </c>
      <c r="I66" s="5">
        <v>-23.24</v>
      </c>
      <c r="J66" s="5"/>
      <c r="K66">
        <v>7.2800000000000011</v>
      </c>
      <c r="L66">
        <v>1523.086</v>
      </c>
      <c r="P66" s="4">
        <v>40.576266500000003</v>
      </c>
      <c r="Q66" s="4">
        <v>-105.08575039999999</v>
      </c>
    </row>
    <row r="67" spans="1:17" hidden="1" x14ac:dyDescent="0.2">
      <c r="A67" s="5" t="s">
        <v>188</v>
      </c>
      <c r="B67" s="24"/>
      <c r="C67" s="7">
        <v>44959</v>
      </c>
      <c r="D67" s="15">
        <v>1</v>
      </c>
      <c r="E67" s="15">
        <v>4</v>
      </c>
      <c r="F67" s="14">
        <v>2023</v>
      </c>
      <c r="G67" s="4">
        <v>369</v>
      </c>
      <c r="H67" s="5">
        <v>-183.54</v>
      </c>
      <c r="I67" s="5">
        <v>-23.32</v>
      </c>
      <c r="J67" s="5"/>
      <c r="K67">
        <v>3.0200000000000102</v>
      </c>
      <c r="L67">
        <v>1523.086</v>
      </c>
      <c r="P67" s="4">
        <v>40.576266500000003</v>
      </c>
      <c r="Q67" s="4">
        <v>-105.08575039999999</v>
      </c>
    </row>
    <row r="68" spans="1:17" hidden="1" x14ac:dyDescent="0.2">
      <c r="A68" s="5" t="s">
        <v>188</v>
      </c>
      <c r="B68" s="24"/>
      <c r="C68" s="7">
        <v>44988</v>
      </c>
      <c r="D68" s="15">
        <v>2</v>
      </c>
      <c r="E68" s="15">
        <v>5</v>
      </c>
      <c r="F68" s="14">
        <v>2023</v>
      </c>
      <c r="G68" s="4">
        <v>182</v>
      </c>
      <c r="H68" s="5">
        <v>-168.04</v>
      </c>
      <c r="I68" s="5">
        <v>-21.4</v>
      </c>
      <c r="J68" s="5"/>
      <c r="K68">
        <v>3.1599999999999966</v>
      </c>
      <c r="L68">
        <v>1523.086</v>
      </c>
      <c r="P68" s="4">
        <v>40.576266500000003</v>
      </c>
      <c r="Q68" s="4">
        <v>-105.08575039999999</v>
      </c>
    </row>
    <row r="69" spans="1:17" hidden="1" x14ac:dyDescent="0.2">
      <c r="A69" s="5" t="s">
        <v>188</v>
      </c>
      <c r="B69" s="24"/>
      <c r="C69" s="7">
        <v>45019</v>
      </c>
      <c r="D69" s="15">
        <v>3</v>
      </c>
      <c r="E69" s="15">
        <v>6</v>
      </c>
      <c r="F69" s="14">
        <v>2023</v>
      </c>
      <c r="G69" s="25">
        <v>432</v>
      </c>
      <c r="H69" s="5">
        <v>-162.94</v>
      </c>
      <c r="I69" s="5">
        <v>-21.72</v>
      </c>
      <c r="J69" s="5"/>
      <c r="K69">
        <v>10.819999999999993</v>
      </c>
      <c r="L69">
        <v>1523.086</v>
      </c>
      <c r="P69" s="4">
        <v>40.576266500000003</v>
      </c>
      <c r="Q69" s="4">
        <v>-105.08575039999999</v>
      </c>
    </row>
    <row r="70" spans="1:17" hidden="1" x14ac:dyDescent="0.2">
      <c r="A70" t="s">
        <v>188</v>
      </c>
      <c r="B70" s="24"/>
      <c r="C70" s="1">
        <v>45047</v>
      </c>
      <c r="D70" s="13">
        <v>4</v>
      </c>
      <c r="E70" s="13">
        <v>7</v>
      </c>
      <c r="F70" s="14">
        <v>2023</v>
      </c>
      <c r="G70" s="25">
        <v>537</v>
      </c>
      <c r="H70">
        <v>-102.01</v>
      </c>
      <c r="I70">
        <v>-14.38</v>
      </c>
      <c r="K70">
        <v>13.030000000000001</v>
      </c>
      <c r="L70">
        <v>1523.086</v>
      </c>
      <c r="P70" s="4">
        <v>40.576266500000003</v>
      </c>
      <c r="Q70" s="4">
        <v>-105.08575039999999</v>
      </c>
    </row>
    <row r="71" spans="1:17" hidden="1" x14ac:dyDescent="0.2">
      <c r="A71" s="4" t="s">
        <v>188</v>
      </c>
      <c r="B71" s="26"/>
      <c r="C71" s="6">
        <v>45061</v>
      </c>
      <c r="D71" s="14">
        <v>5</v>
      </c>
      <c r="E71" s="14">
        <v>8</v>
      </c>
      <c r="F71" s="14">
        <v>2023</v>
      </c>
      <c r="G71" s="25">
        <v>1100</v>
      </c>
      <c r="H71" s="4">
        <v>-69.95</v>
      </c>
      <c r="I71" s="4">
        <v>-9.81</v>
      </c>
      <c r="J71" s="4"/>
      <c r="K71">
        <v>8.5300000000000011</v>
      </c>
      <c r="L71">
        <v>1523.086</v>
      </c>
      <c r="P71" s="4">
        <v>40.576266500000003</v>
      </c>
      <c r="Q71" s="4">
        <v>-105.08575039999999</v>
      </c>
    </row>
    <row r="72" spans="1:17" hidden="1" x14ac:dyDescent="0.2">
      <c r="A72" s="4" t="s">
        <v>188</v>
      </c>
      <c r="B72" s="26"/>
      <c r="C72" s="6">
        <v>45078</v>
      </c>
      <c r="D72" s="14">
        <v>5</v>
      </c>
      <c r="E72" s="14">
        <v>8</v>
      </c>
      <c r="F72" s="14">
        <v>2023</v>
      </c>
      <c r="G72" s="25">
        <v>222</v>
      </c>
      <c r="H72" s="4">
        <v>-55.18</v>
      </c>
      <c r="I72" s="4">
        <v>-7.73</v>
      </c>
      <c r="J72" s="4"/>
      <c r="K72">
        <v>6.6600000000000037</v>
      </c>
      <c r="L72">
        <v>1523.086</v>
      </c>
      <c r="P72" s="4">
        <v>40.576266500000003</v>
      </c>
      <c r="Q72" s="4">
        <v>-105.08575039999999</v>
      </c>
    </row>
    <row r="73" spans="1:17" hidden="1" x14ac:dyDescent="0.2">
      <c r="A73" s="4" t="s">
        <v>188</v>
      </c>
      <c r="C73" s="6">
        <v>45108</v>
      </c>
      <c r="D73" s="13">
        <v>6</v>
      </c>
      <c r="E73" s="13">
        <v>9</v>
      </c>
      <c r="F73" s="13">
        <v>2023</v>
      </c>
      <c r="G73" s="13">
        <f>G75+G74</f>
        <v>1979</v>
      </c>
      <c r="H73" s="29">
        <f>((H74*G74)+(H75*G75))/G73</f>
        <v>-50.664658918645792</v>
      </c>
      <c r="I73" s="29">
        <f>((I74*G74)+(I75*G75))/G73</f>
        <v>-8.2505204648812533</v>
      </c>
      <c r="K73" s="29">
        <f>H73-8*I73</f>
        <v>15.339504800404235</v>
      </c>
      <c r="L73">
        <v>1523.086</v>
      </c>
      <c r="P73" s="4">
        <v>40.576266500000003</v>
      </c>
      <c r="Q73" s="4">
        <v>-105.08575039999999</v>
      </c>
    </row>
    <row r="74" spans="1:17" hidden="1" x14ac:dyDescent="0.2">
      <c r="A74" s="4" t="s">
        <v>290</v>
      </c>
      <c r="B74" s="24"/>
      <c r="C74" s="6">
        <v>45083</v>
      </c>
      <c r="D74" s="14">
        <v>6</v>
      </c>
      <c r="E74" s="14">
        <v>9</v>
      </c>
      <c r="F74" s="14">
        <v>2023</v>
      </c>
      <c r="G74" s="25">
        <v>960</v>
      </c>
      <c r="H74" s="4">
        <v>-31.16</v>
      </c>
      <c r="I74" s="4">
        <v>-6.16</v>
      </c>
      <c r="J74" s="4"/>
      <c r="K74">
        <v>18.12</v>
      </c>
      <c r="L74">
        <v>1523.086</v>
      </c>
      <c r="P74" s="4">
        <v>40.576266500000003</v>
      </c>
      <c r="Q74" s="4">
        <v>-105.08575039999999</v>
      </c>
    </row>
    <row r="75" spans="1:17" hidden="1" x14ac:dyDescent="0.2">
      <c r="A75" s="4" t="s">
        <v>290</v>
      </c>
      <c r="B75" s="24"/>
      <c r="C75" s="6">
        <v>45108</v>
      </c>
      <c r="D75" s="14">
        <v>6</v>
      </c>
      <c r="E75" s="14">
        <v>9</v>
      </c>
      <c r="F75" s="14">
        <v>2023</v>
      </c>
      <c r="G75" s="25">
        <v>1019</v>
      </c>
      <c r="H75" s="4">
        <v>-69.040000000000006</v>
      </c>
      <c r="I75" s="4">
        <v>-10.220000000000001</v>
      </c>
      <c r="J75" s="4"/>
      <c r="K75">
        <v>12.719999999999999</v>
      </c>
      <c r="L75">
        <v>1523.086</v>
      </c>
      <c r="P75" s="4">
        <v>40.576266500000003</v>
      </c>
      <c r="Q75" s="4">
        <v>-105.08575039999999</v>
      </c>
    </row>
    <row r="76" spans="1:17" hidden="1" x14ac:dyDescent="0.2">
      <c r="A76" s="4" t="s">
        <v>188</v>
      </c>
      <c r="B76" s="24"/>
      <c r="C76" s="6">
        <v>45139</v>
      </c>
      <c r="D76" s="14">
        <v>7</v>
      </c>
      <c r="E76" s="14">
        <v>10</v>
      </c>
      <c r="F76" s="14">
        <v>2023</v>
      </c>
      <c r="G76" s="25">
        <v>1530</v>
      </c>
      <c r="H76" s="4">
        <v>-37.21</v>
      </c>
      <c r="I76" s="4">
        <v>-5.99</v>
      </c>
      <c r="J76" s="4"/>
      <c r="K76">
        <v>10.71</v>
      </c>
      <c r="L76">
        <v>1523.086</v>
      </c>
      <c r="P76" s="4">
        <v>40.576266500000003</v>
      </c>
      <c r="Q76" s="4">
        <v>-105.08575039999999</v>
      </c>
    </row>
    <row r="77" spans="1:17" hidden="1" x14ac:dyDescent="0.2">
      <c r="A77" s="4" t="s">
        <v>188</v>
      </c>
      <c r="B77" s="24"/>
      <c r="C77" s="6">
        <v>45169</v>
      </c>
      <c r="D77" s="14">
        <v>8</v>
      </c>
      <c r="E77" s="14">
        <v>11</v>
      </c>
      <c r="F77" s="14">
        <v>2023</v>
      </c>
      <c r="G77" s="25">
        <f>G79+G78</f>
        <v>1174</v>
      </c>
      <c r="H77" s="29">
        <f>((H78*G78)+(H79*G79))/G77</f>
        <v>-39.002657580919937</v>
      </c>
      <c r="I77" s="29">
        <f>((I78*G78)+(I79*G79))/G77</f>
        <v>-6.4841737649063029</v>
      </c>
      <c r="J77" s="4"/>
      <c r="K77" s="29">
        <f>H77-8*I77</f>
        <v>12.870732538330486</v>
      </c>
      <c r="L77">
        <v>1523.086</v>
      </c>
      <c r="P77" s="4">
        <v>40.576266500000003</v>
      </c>
      <c r="Q77" s="4">
        <v>-105.08575039999999</v>
      </c>
    </row>
    <row r="78" spans="1:17" ht="22" hidden="1" customHeight="1" x14ac:dyDescent="0.2">
      <c r="A78" s="4" t="s">
        <v>291</v>
      </c>
      <c r="B78" s="24"/>
      <c r="C78" s="6">
        <v>45163</v>
      </c>
      <c r="D78" s="14">
        <v>8</v>
      </c>
      <c r="E78" s="14">
        <v>11</v>
      </c>
      <c r="F78" s="14">
        <v>2023</v>
      </c>
      <c r="G78" s="25">
        <v>710</v>
      </c>
      <c r="H78" s="4">
        <v>-33.92</v>
      </c>
      <c r="I78" s="4">
        <v>-5.67</v>
      </c>
      <c r="J78" s="4"/>
      <c r="K78">
        <v>11.439999999999998</v>
      </c>
      <c r="L78">
        <v>1523.086</v>
      </c>
      <c r="P78" s="4">
        <v>40.576266500000003</v>
      </c>
      <c r="Q78" s="4">
        <v>-105.08575039999999</v>
      </c>
    </row>
    <row r="79" spans="1:17" ht="19" hidden="1" customHeight="1" x14ac:dyDescent="0.2">
      <c r="A79" s="4" t="s">
        <v>291</v>
      </c>
      <c r="B79" s="24"/>
      <c r="C79" s="6">
        <v>45169</v>
      </c>
      <c r="D79" s="14">
        <v>8</v>
      </c>
      <c r="E79" s="14">
        <v>11</v>
      </c>
      <c r="F79" s="14">
        <v>2023</v>
      </c>
      <c r="G79" s="25">
        <v>464</v>
      </c>
      <c r="H79" s="4">
        <v>-46.78</v>
      </c>
      <c r="I79" s="4">
        <v>-7.73</v>
      </c>
      <c r="J79" s="4"/>
      <c r="K79">
        <v>15.060000000000002</v>
      </c>
      <c r="L79">
        <v>1523.086</v>
      </c>
      <c r="P79" s="4">
        <v>40.576266500000003</v>
      </c>
      <c r="Q79" s="4">
        <v>-105.08575039999999</v>
      </c>
    </row>
    <row r="80" spans="1:17" ht="18" hidden="1" customHeight="1" x14ac:dyDescent="0.2">
      <c r="A80" s="4" t="s">
        <v>188</v>
      </c>
      <c r="B80" s="24"/>
      <c r="C80" s="8">
        <v>45202</v>
      </c>
      <c r="D80" s="16">
        <v>9</v>
      </c>
      <c r="E80" s="16">
        <v>12</v>
      </c>
      <c r="F80" s="14">
        <v>2023</v>
      </c>
      <c r="G80" s="25">
        <v>285</v>
      </c>
      <c r="H80">
        <v>-37.14</v>
      </c>
      <c r="I80">
        <v>-5.77</v>
      </c>
      <c r="K80">
        <v>9.019999999999996</v>
      </c>
      <c r="L80">
        <v>1523.086</v>
      </c>
      <c r="P80" s="4">
        <v>40.576266500000003</v>
      </c>
      <c r="Q80" s="4">
        <v>-105.08575039999999</v>
      </c>
    </row>
    <row r="81" spans="1:17" hidden="1" x14ac:dyDescent="0.2">
      <c r="A81" s="4" t="s">
        <v>191</v>
      </c>
      <c r="C81" s="1">
        <v>44865</v>
      </c>
      <c r="D81" s="13">
        <v>10</v>
      </c>
      <c r="E81" s="13">
        <v>1</v>
      </c>
      <c r="F81" s="13">
        <v>2023</v>
      </c>
      <c r="H81">
        <v>-93.74</v>
      </c>
      <c r="I81">
        <v>-12.68</v>
      </c>
      <c r="K81">
        <v>7.7000000000000028</v>
      </c>
      <c r="L81">
        <v>2753.7336177994512</v>
      </c>
      <c r="P81" s="4">
        <v>40.568270099999999</v>
      </c>
      <c r="Q81" s="4">
        <v>-105.58993510000001</v>
      </c>
    </row>
    <row r="82" spans="1:17" hidden="1" x14ac:dyDescent="0.2">
      <c r="A82" s="4" t="s">
        <v>191</v>
      </c>
      <c r="C82" s="1">
        <v>44896</v>
      </c>
      <c r="D82" s="13">
        <v>11</v>
      </c>
      <c r="E82" s="13">
        <v>2</v>
      </c>
      <c r="F82" s="13">
        <v>2023</v>
      </c>
      <c r="H82">
        <v>-93.3</v>
      </c>
      <c r="I82">
        <v>-12.62</v>
      </c>
      <c r="K82">
        <v>7.6599999999999966</v>
      </c>
      <c r="L82">
        <v>2753.7336177994512</v>
      </c>
      <c r="P82" s="4">
        <v>40.568270099999999</v>
      </c>
      <c r="Q82" s="4">
        <v>-105.58993510000001</v>
      </c>
    </row>
    <row r="83" spans="1:17" hidden="1" x14ac:dyDescent="0.2">
      <c r="A83" t="s">
        <v>191</v>
      </c>
      <c r="C83" s="1">
        <v>44961</v>
      </c>
      <c r="D83" s="13">
        <v>1</v>
      </c>
      <c r="E83" s="13">
        <v>4</v>
      </c>
      <c r="F83" s="13">
        <v>2023</v>
      </c>
      <c r="H83">
        <v>-94.56</v>
      </c>
      <c r="I83">
        <v>-12.74</v>
      </c>
      <c r="K83">
        <v>7.3599999999999994</v>
      </c>
      <c r="L83">
        <v>2753.7336177994512</v>
      </c>
      <c r="P83" s="4">
        <v>40.568270099999999</v>
      </c>
      <c r="Q83" s="4">
        <v>-105.58993510000001</v>
      </c>
    </row>
    <row r="84" spans="1:17" hidden="1" x14ac:dyDescent="0.2">
      <c r="A84" t="s">
        <v>191</v>
      </c>
      <c r="C84" s="1">
        <v>45046</v>
      </c>
      <c r="D84" s="13">
        <v>4</v>
      </c>
      <c r="E84" s="13">
        <v>7</v>
      </c>
      <c r="F84" s="13">
        <v>2023</v>
      </c>
      <c r="H84">
        <v>-97.19</v>
      </c>
      <c r="I84">
        <v>-13.05</v>
      </c>
      <c r="K84">
        <v>7.210000000000008</v>
      </c>
      <c r="L84">
        <v>2753.7336177994512</v>
      </c>
      <c r="P84" s="4">
        <v>40.568270099999999</v>
      </c>
      <c r="Q84" s="4">
        <v>-105.58993510000001</v>
      </c>
    </row>
    <row r="85" spans="1:17" hidden="1" x14ac:dyDescent="0.2">
      <c r="A85" s="4" t="s">
        <v>191</v>
      </c>
      <c r="C85" s="6">
        <v>45078</v>
      </c>
      <c r="D85" s="14">
        <v>5</v>
      </c>
      <c r="E85" s="14">
        <v>8</v>
      </c>
      <c r="F85" s="13">
        <v>2023</v>
      </c>
      <c r="G85" s="14"/>
      <c r="H85" s="4">
        <v>-103</v>
      </c>
      <c r="I85" s="4">
        <v>-13.76</v>
      </c>
      <c r="J85" s="4"/>
      <c r="K85">
        <v>7.0799999999999983</v>
      </c>
      <c r="L85">
        <v>2753.7336177994512</v>
      </c>
      <c r="P85" s="4">
        <v>40.568270099999999</v>
      </c>
      <c r="Q85" s="4">
        <v>-105.58993510000001</v>
      </c>
    </row>
    <row r="86" spans="1:17" hidden="1" x14ac:dyDescent="0.2">
      <c r="A86" s="4" t="s">
        <v>191</v>
      </c>
      <c r="C86" s="6">
        <v>45117</v>
      </c>
      <c r="D86" s="14">
        <v>6</v>
      </c>
      <c r="E86" s="14">
        <v>9</v>
      </c>
      <c r="F86" s="13">
        <v>2023</v>
      </c>
      <c r="G86" s="14"/>
      <c r="H86" s="4">
        <v>-96.53</v>
      </c>
      <c r="I86" s="4">
        <v>-12.96</v>
      </c>
      <c r="J86" s="4"/>
      <c r="K86">
        <v>7.1500000000000057</v>
      </c>
      <c r="L86">
        <v>2753.7336177994512</v>
      </c>
      <c r="P86" s="4">
        <v>40.568270099999999</v>
      </c>
      <c r="Q86" s="4">
        <v>-105.58993510000001</v>
      </c>
    </row>
    <row r="87" spans="1:17" hidden="1" x14ac:dyDescent="0.2">
      <c r="A87" s="4" t="s">
        <v>191</v>
      </c>
      <c r="C87" s="6">
        <v>45138</v>
      </c>
      <c r="D87" s="14">
        <v>7</v>
      </c>
      <c r="E87" s="14">
        <v>10</v>
      </c>
      <c r="F87" s="13">
        <v>2023</v>
      </c>
      <c r="G87" s="14"/>
      <c r="H87" s="4">
        <v>-94.9</v>
      </c>
      <c r="I87" s="4">
        <v>-12.77</v>
      </c>
      <c r="J87" s="4"/>
      <c r="K87">
        <v>7.2599999999999909</v>
      </c>
      <c r="L87">
        <v>2753.7336177994512</v>
      </c>
      <c r="P87" s="4">
        <v>40.568270099999999</v>
      </c>
      <c r="Q87" s="4">
        <v>-105.58993510000001</v>
      </c>
    </row>
    <row r="88" spans="1:17" hidden="1" x14ac:dyDescent="0.2">
      <c r="A88" s="4" t="s">
        <v>191</v>
      </c>
      <c r="C88" s="6">
        <v>45175</v>
      </c>
      <c r="D88" s="14">
        <v>8</v>
      </c>
      <c r="E88" s="14">
        <v>11</v>
      </c>
      <c r="F88" s="13">
        <v>2023</v>
      </c>
      <c r="G88" s="14"/>
      <c r="H88" s="4">
        <v>-94.99</v>
      </c>
      <c r="I88" s="4">
        <v>-12.76</v>
      </c>
      <c r="J88" s="4"/>
      <c r="K88">
        <v>7.0900000000000034</v>
      </c>
      <c r="L88">
        <v>2753.7336177994512</v>
      </c>
      <c r="P88" s="4">
        <v>40.568270099999999</v>
      </c>
      <c r="Q88" s="4">
        <v>-105.58993510000001</v>
      </c>
    </row>
    <row r="89" spans="1:17" hidden="1" x14ac:dyDescent="0.2">
      <c r="A89" s="4"/>
    </row>
    <row r="90" spans="1:17" hidden="1" x14ac:dyDescent="0.2">
      <c r="A90" s="4" t="s">
        <v>192</v>
      </c>
      <c r="C90" s="1">
        <v>44865</v>
      </c>
      <c r="D90" s="13">
        <v>10</v>
      </c>
      <c r="E90" s="13">
        <v>1</v>
      </c>
      <c r="F90" s="13">
        <v>2023</v>
      </c>
      <c r="H90">
        <v>-120.18</v>
      </c>
      <c r="I90">
        <v>-16.04</v>
      </c>
      <c r="K90">
        <v>8.1399999999999864</v>
      </c>
      <c r="L90">
        <v>2755.087</v>
      </c>
      <c r="P90" s="4">
        <v>40.560358100000002</v>
      </c>
      <c r="Q90" s="4">
        <v>-105.59679269999999</v>
      </c>
    </row>
    <row r="91" spans="1:17" hidden="1" x14ac:dyDescent="0.2">
      <c r="A91" s="4" t="s">
        <v>192</v>
      </c>
      <c r="C91" s="1">
        <v>44896</v>
      </c>
      <c r="D91" s="13">
        <v>11</v>
      </c>
      <c r="E91" s="13">
        <v>2</v>
      </c>
      <c r="F91" s="13">
        <v>2023</v>
      </c>
      <c r="H91">
        <v>-120.62</v>
      </c>
      <c r="I91">
        <v>-16.14</v>
      </c>
      <c r="K91">
        <v>8.5</v>
      </c>
      <c r="L91">
        <v>2755.087</v>
      </c>
      <c r="P91" s="4">
        <v>40.560358100000002</v>
      </c>
      <c r="Q91" s="4">
        <v>-105.59679269999999</v>
      </c>
    </row>
    <row r="92" spans="1:17" hidden="1" x14ac:dyDescent="0.2">
      <c r="A92" t="s">
        <v>192</v>
      </c>
      <c r="C92" s="1">
        <v>45046</v>
      </c>
      <c r="D92" s="13">
        <v>4</v>
      </c>
      <c r="E92" s="13">
        <v>7</v>
      </c>
      <c r="F92" s="13">
        <v>2023</v>
      </c>
      <c r="H92">
        <v>-121.58</v>
      </c>
      <c r="I92">
        <v>-16.28</v>
      </c>
      <c r="K92">
        <v>8.6600000000000108</v>
      </c>
      <c r="L92">
        <v>2755.087</v>
      </c>
      <c r="P92" s="4">
        <v>40.560358100000002</v>
      </c>
      <c r="Q92" s="4">
        <v>-105.59679269999999</v>
      </c>
    </row>
    <row r="93" spans="1:17" hidden="1" x14ac:dyDescent="0.2">
      <c r="A93" s="4" t="s">
        <v>192</v>
      </c>
      <c r="C93" s="6">
        <v>45078</v>
      </c>
      <c r="D93" s="14">
        <v>5</v>
      </c>
      <c r="E93" s="14">
        <v>8</v>
      </c>
      <c r="F93" s="13">
        <v>2023</v>
      </c>
      <c r="G93" s="14"/>
      <c r="H93" s="4">
        <v>-138.26</v>
      </c>
      <c r="I93" s="4">
        <v>-18.739999999999998</v>
      </c>
      <c r="J93" s="4"/>
      <c r="K93">
        <v>11.659999999999997</v>
      </c>
      <c r="L93">
        <v>2755.087</v>
      </c>
      <c r="P93" s="4">
        <v>40.560358100000002</v>
      </c>
      <c r="Q93" s="4">
        <v>-105.59679269999999</v>
      </c>
    </row>
    <row r="94" spans="1:17" hidden="1" x14ac:dyDescent="0.2">
      <c r="A94" s="4" t="s">
        <v>192</v>
      </c>
      <c r="C94" s="6">
        <v>45117</v>
      </c>
      <c r="D94" s="14">
        <v>6</v>
      </c>
      <c r="E94" s="14">
        <v>9</v>
      </c>
      <c r="F94" s="13">
        <v>2023</v>
      </c>
      <c r="G94" s="14"/>
      <c r="H94" s="4">
        <v>-125.61</v>
      </c>
      <c r="I94" s="4">
        <v>-16.5</v>
      </c>
      <c r="J94" s="4"/>
      <c r="K94">
        <v>6.3900000000000006</v>
      </c>
      <c r="L94">
        <v>2755.087</v>
      </c>
      <c r="P94" s="4">
        <v>40.560358100000002</v>
      </c>
      <c r="Q94" s="4">
        <v>-105.59679269999999</v>
      </c>
    </row>
    <row r="95" spans="1:17" hidden="1" x14ac:dyDescent="0.2">
      <c r="A95" s="4" t="s">
        <v>192</v>
      </c>
      <c r="C95" s="6">
        <v>45138</v>
      </c>
      <c r="D95" s="14">
        <v>7</v>
      </c>
      <c r="E95" s="14">
        <v>10</v>
      </c>
      <c r="F95" s="13">
        <v>2023</v>
      </c>
      <c r="G95" s="14"/>
      <c r="H95" s="4">
        <v>-124.87</v>
      </c>
      <c r="I95" s="4">
        <v>-16.440000000000001</v>
      </c>
      <c r="J95" s="4"/>
      <c r="K95">
        <v>6.6500000000000057</v>
      </c>
      <c r="L95">
        <v>2755.087</v>
      </c>
      <c r="P95" s="4">
        <v>40.560358100000002</v>
      </c>
      <c r="Q95" s="4">
        <v>-105.59679269999999</v>
      </c>
    </row>
    <row r="96" spans="1:17" hidden="1" x14ac:dyDescent="0.2">
      <c r="A96" s="4" t="s">
        <v>192</v>
      </c>
      <c r="C96" s="6">
        <v>45175</v>
      </c>
      <c r="D96" s="14">
        <v>8</v>
      </c>
      <c r="E96" s="14">
        <v>11</v>
      </c>
      <c r="F96" s="13">
        <v>2023</v>
      </c>
      <c r="G96" s="14"/>
      <c r="H96" s="4">
        <v>-121.44</v>
      </c>
      <c r="I96" s="4">
        <v>-16.079999999999998</v>
      </c>
      <c r="J96" s="4"/>
      <c r="K96">
        <v>7.1999999999999886</v>
      </c>
      <c r="L96">
        <v>2755.087</v>
      </c>
      <c r="P96" s="4">
        <v>40.560358100000002</v>
      </c>
      <c r="Q96" s="4">
        <v>-105.59679269999999</v>
      </c>
    </row>
    <row r="97" spans="1:17" hidden="1" x14ac:dyDescent="0.2">
      <c r="P97" s="4"/>
      <c r="Q97" s="4"/>
    </row>
    <row r="98" spans="1:17" hidden="1" x14ac:dyDescent="0.2">
      <c r="A98" s="4"/>
    </row>
    <row r="99" spans="1:17" hidden="1" x14ac:dyDescent="0.2">
      <c r="A99" s="4" t="s">
        <v>193</v>
      </c>
      <c r="B99" t="s">
        <v>208</v>
      </c>
      <c r="C99" s="1">
        <v>44865</v>
      </c>
      <c r="D99" s="13">
        <v>10</v>
      </c>
      <c r="E99" s="13">
        <v>1</v>
      </c>
      <c r="F99" s="13">
        <v>2023</v>
      </c>
      <c r="H99">
        <v>-126.02</v>
      </c>
      <c r="I99">
        <v>-16.850000000000001</v>
      </c>
      <c r="K99">
        <v>8.7800000000000153</v>
      </c>
      <c r="L99">
        <v>2754.9527583053946</v>
      </c>
      <c r="P99" s="4">
        <v>40.560358100000002</v>
      </c>
      <c r="Q99" s="4">
        <v>-105.59679269999999</v>
      </c>
    </row>
    <row r="100" spans="1:17" hidden="1" x14ac:dyDescent="0.2">
      <c r="A100" s="4" t="s">
        <v>193</v>
      </c>
      <c r="B100" t="s">
        <v>208</v>
      </c>
      <c r="C100" s="6">
        <v>45117</v>
      </c>
      <c r="D100" s="14">
        <v>6</v>
      </c>
      <c r="E100" s="14">
        <v>9</v>
      </c>
      <c r="F100" s="13">
        <v>2023</v>
      </c>
      <c r="G100" s="14"/>
      <c r="H100" s="4">
        <v>-127.25</v>
      </c>
      <c r="I100" s="4">
        <v>-16.989999999999998</v>
      </c>
      <c r="J100" s="4"/>
      <c r="K100">
        <v>8.6699999999999875</v>
      </c>
      <c r="L100">
        <v>2754.9527583053946</v>
      </c>
      <c r="P100" s="4">
        <v>40.560358100000002</v>
      </c>
      <c r="Q100" s="4">
        <v>-105.59679269999999</v>
      </c>
    </row>
    <row r="101" spans="1:17" hidden="1" x14ac:dyDescent="0.2">
      <c r="A101" s="4" t="s">
        <v>193</v>
      </c>
      <c r="B101" t="s">
        <v>208</v>
      </c>
      <c r="C101" s="6">
        <v>45138</v>
      </c>
      <c r="D101" s="14">
        <v>7</v>
      </c>
      <c r="E101" s="14">
        <v>10</v>
      </c>
      <c r="F101" s="13">
        <v>2023</v>
      </c>
      <c r="G101" s="14"/>
      <c r="H101" s="4">
        <v>-127.55</v>
      </c>
      <c r="I101" s="4">
        <v>-17</v>
      </c>
      <c r="J101" s="4"/>
      <c r="K101">
        <v>8.4500000000000028</v>
      </c>
      <c r="L101">
        <v>2754.9527583053946</v>
      </c>
      <c r="P101" s="4">
        <v>40.560358100000002</v>
      </c>
      <c r="Q101" s="4">
        <v>-105.59679269999999</v>
      </c>
    </row>
    <row r="102" spans="1:17" hidden="1" x14ac:dyDescent="0.2">
      <c r="A102" s="4" t="s">
        <v>193</v>
      </c>
      <c r="B102" t="s">
        <v>208</v>
      </c>
      <c r="C102" s="6">
        <v>45175</v>
      </c>
      <c r="D102" s="14">
        <v>8</v>
      </c>
      <c r="E102" s="14">
        <v>11</v>
      </c>
      <c r="F102" s="13">
        <v>2023</v>
      </c>
      <c r="G102" s="14"/>
      <c r="H102" s="4">
        <v>-127.26</v>
      </c>
      <c r="I102" s="4">
        <v>-16.989999999999998</v>
      </c>
      <c r="J102" s="4"/>
      <c r="K102">
        <v>8.6599999999999824</v>
      </c>
      <c r="L102">
        <v>2754.9527583053946</v>
      </c>
      <c r="P102" s="4">
        <v>40.560358100000002</v>
      </c>
      <c r="Q102" s="4">
        <v>-105.59679269999999</v>
      </c>
    </row>
    <row r="103" spans="1:17" hidden="1" x14ac:dyDescent="0.2">
      <c r="A103" s="4"/>
    </row>
    <row r="104" spans="1:17" hidden="1" x14ac:dyDescent="0.2">
      <c r="A104" t="s">
        <v>191</v>
      </c>
      <c r="C104" s="1">
        <v>45231</v>
      </c>
      <c r="D104" s="13">
        <v>10</v>
      </c>
      <c r="E104" s="13">
        <v>1</v>
      </c>
      <c r="F104" s="13">
        <v>2024</v>
      </c>
      <c r="H104">
        <v>-96.82</v>
      </c>
      <c r="I104">
        <v>-13</v>
      </c>
      <c r="K104">
        <v>7.1800000000000068</v>
      </c>
      <c r="L104">
        <v>2753.7336177994512</v>
      </c>
      <c r="P104" s="4">
        <v>40.568270099999999</v>
      </c>
      <c r="Q104" s="4">
        <v>-105.58993510000001</v>
      </c>
    </row>
    <row r="105" spans="1:17" hidden="1" x14ac:dyDescent="0.2">
      <c r="A105" t="s">
        <v>191</v>
      </c>
      <c r="C105" s="1">
        <v>45205</v>
      </c>
      <c r="D105" s="13">
        <v>9</v>
      </c>
      <c r="E105" s="13">
        <v>12</v>
      </c>
      <c r="F105" s="13">
        <v>2023</v>
      </c>
      <c r="H105">
        <v>-96.59</v>
      </c>
      <c r="I105">
        <v>-12.96</v>
      </c>
      <c r="K105">
        <v>7.0900000000000034</v>
      </c>
      <c r="L105">
        <v>2753.7336177994512</v>
      </c>
      <c r="P105" s="4">
        <v>40.568270099999999</v>
      </c>
      <c r="Q105" s="4">
        <v>-105.58993510000001</v>
      </c>
    </row>
    <row r="106" spans="1:17" hidden="1" x14ac:dyDescent="0.2">
      <c r="A106" t="s">
        <v>192</v>
      </c>
      <c r="C106" s="1">
        <v>45205</v>
      </c>
      <c r="D106" s="13">
        <v>9</v>
      </c>
      <c r="E106" s="13">
        <v>12</v>
      </c>
      <c r="F106" s="13">
        <v>2023</v>
      </c>
      <c r="H106">
        <v>-121.75</v>
      </c>
      <c r="I106">
        <v>-16.11</v>
      </c>
      <c r="K106">
        <v>7.1299999999999955</v>
      </c>
      <c r="L106">
        <v>2755.087</v>
      </c>
      <c r="P106" s="4">
        <v>40.560358100000002</v>
      </c>
      <c r="Q106" s="4">
        <v>-105.59679269999999</v>
      </c>
    </row>
    <row r="107" spans="1:17" hidden="1" x14ac:dyDescent="0.2">
      <c r="A107" t="s">
        <v>193</v>
      </c>
      <c r="B107" t="s">
        <v>208</v>
      </c>
      <c r="C107" s="1">
        <v>45205</v>
      </c>
      <c r="D107" s="13">
        <v>9</v>
      </c>
      <c r="E107" s="13">
        <v>12</v>
      </c>
      <c r="F107" s="13">
        <v>2023</v>
      </c>
      <c r="H107">
        <v>-127.57</v>
      </c>
      <c r="I107">
        <v>-17.059999999999999</v>
      </c>
      <c r="K107">
        <v>8.9099999999999966</v>
      </c>
      <c r="L107">
        <v>2754.9527583053946</v>
      </c>
      <c r="P107" s="4">
        <v>40.560358100000002</v>
      </c>
      <c r="Q107" s="4">
        <v>-105.59679269999999</v>
      </c>
    </row>
    <row r="108" spans="1:17" hidden="1" x14ac:dyDescent="0.2">
      <c r="A108" t="s">
        <v>185</v>
      </c>
      <c r="C108" s="1">
        <v>45231</v>
      </c>
      <c r="D108" s="13">
        <v>10</v>
      </c>
      <c r="E108" s="13">
        <v>1</v>
      </c>
      <c r="F108" s="13">
        <v>2024</v>
      </c>
      <c r="H108">
        <v>-122.64</v>
      </c>
      <c r="I108">
        <v>-16.63</v>
      </c>
      <c r="K108">
        <v>10.399999999999991</v>
      </c>
      <c r="L108">
        <v>2744.5900640048762</v>
      </c>
      <c r="P108" s="4">
        <v>40.567915399999997</v>
      </c>
      <c r="Q108" s="4">
        <v>-105.590508</v>
      </c>
    </row>
    <row r="109" spans="1:17" hidden="1" x14ac:dyDescent="0.2">
      <c r="A109" t="s">
        <v>185</v>
      </c>
      <c r="C109" s="1">
        <v>45205</v>
      </c>
      <c r="D109" s="13">
        <v>9</v>
      </c>
      <c r="E109" s="13">
        <v>12</v>
      </c>
      <c r="F109" s="13">
        <v>2023</v>
      </c>
      <c r="H109">
        <v>-121.99</v>
      </c>
      <c r="I109">
        <v>-16.559999999999999</v>
      </c>
      <c r="K109">
        <v>10.489999999999995</v>
      </c>
      <c r="L109">
        <v>2744.5900640048762</v>
      </c>
      <c r="P109" s="4">
        <v>40.567915399999997</v>
      </c>
      <c r="Q109" s="4">
        <v>-105.590508</v>
      </c>
    </row>
    <row r="110" spans="1:17" hidden="1" x14ac:dyDescent="0.2">
      <c r="A110" t="s">
        <v>186</v>
      </c>
      <c r="C110" s="1">
        <v>45231</v>
      </c>
      <c r="D110" s="13">
        <v>10</v>
      </c>
      <c r="E110" s="13">
        <v>1</v>
      </c>
      <c r="F110" s="13">
        <v>2024</v>
      </c>
      <c r="H110">
        <v>-122.68</v>
      </c>
      <c r="I110">
        <v>-16.59</v>
      </c>
      <c r="K110">
        <v>10.039999999999992</v>
      </c>
      <c r="L110">
        <v>2748.857055775678</v>
      </c>
      <c r="P110" s="4">
        <v>40.560643300000002</v>
      </c>
      <c r="Q110" s="4">
        <v>-105.59761210000001</v>
      </c>
    </row>
    <row r="111" spans="1:17" hidden="1" x14ac:dyDescent="0.2">
      <c r="A111" t="s">
        <v>186</v>
      </c>
      <c r="C111" s="1">
        <v>45205</v>
      </c>
      <c r="D111" s="13">
        <v>9</v>
      </c>
      <c r="E111" s="13">
        <v>12</v>
      </c>
      <c r="F111" s="13">
        <v>2023</v>
      </c>
      <c r="H111">
        <v>-121.7</v>
      </c>
      <c r="I111">
        <v>-16.57</v>
      </c>
      <c r="K111">
        <v>10.86</v>
      </c>
      <c r="L111">
        <v>2748.857055775678</v>
      </c>
      <c r="P111" s="4">
        <v>40.560643300000002</v>
      </c>
      <c r="Q111" s="4">
        <v>-105.59761210000001</v>
      </c>
    </row>
    <row r="112" spans="1:17" ht="16" hidden="1" customHeight="1" x14ac:dyDescent="0.2">
      <c r="A112" s="4"/>
    </row>
    <row r="113" spans="1:17" hidden="1" x14ac:dyDescent="0.2">
      <c r="A113" t="s">
        <v>43</v>
      </c>
      <c r="B113" t="s">
        <v>18</v>
      </c>
      <c r="C113" s="1">
        <v>45323</v>
      </c>
      <c r="D113" s="13">
        <v>1</v>
      </c>
      <c r="E113" s="13">
        <v>4</v>
      </c>
      <c r="F113" s="13">
        <v>2024</v>
      </c>
      <c r="H113">
        <v>-99.6</v>
      </c>
      <c r="I113">
        <v>-13.32</v>
      </c>
      <c r="K113">
        <f>H113-8*I113</f>
        <v>6.960000000000008</v>
      </c>
      <c r="P113" s="10">
        <v>39.369813999999998</v>
      </c>
      <c r="Q113" s="10">
        <v>-104.68473299999999</v>
      </c>
    </row>
    <row r="114" spans="1:17" hidden="1" x14ac:dyDescent="0.2">
      <c r="A114" t="s">
        <v>43</v>
      </c>
      <c r="B114" t="s">
        <v>18</v>
      </c>
      <c r="C114" s="1">
        <v>45293</v>
      </c>
      <c r="D114" s="13">
        <v>12</v>
      </c>
      <c r="E114" s="13">
        <v>3</v>
      </c>
      <c r="F114" s="13">
        <v>2024</v>
      </c>
      <c r="H114">
        <v>-98.79</v>
      </c>
      <c r="I114">
        <v>-13.36</v>
      </c>
      <c r="K114">
        <f>H114-8*I114</f>
        <v>8.0899999999999892</v>
      </c>
      <c r="P114" s="10">
        <v>39.369813999999998</v>
      </c>
      <c r="Q114" s="10">
        <v>-104.68473299999999</v>
      </c>
    </row>
    <row r="115" spans="1:17" hidden="1" x14ac:dyDescent="0.2">
      <c r="A115" t="s">
        <v>43</v>
      </c>
      <c r="B115" t="s">
        <v>18</v>
      </c>
      <c r="C115" s="1">
        <v>45232</v>
      </c>
      <c r="D115" s="13">
        <v>10</v>
      </c>
      <c r="E115" s="13">
        <v>1</v>
      </c>
      <c r="F115" s="13">
        <v>2024</v>
      </c>
      <c r="H115">
        <v>-99.88</v>
      </c>
      <c r="I115">
        <v>-13.28</v>
      </c>
      <c r="K115">
        <f>H115-8*I115</f>
        <v>6.3599999999999994</v>
      </c>
      <c r="P115" s="10">
        <v>39.369813999999998</v>
      </c>
      <c r="Q115" s="10">
        <v>-104.68473299999999</v>
      </c>
    </row>
    <row r="116" spans="1:17" hidden="1" x14ac:dyDescent="0.2">
      <c r="A116" t="s">
        <v>43</v>
      </c>
      <c r="B116" t="s">
        <v>18</v>
      </c>
      <c r="C116" s="1">
        <v>45263</v>
      </c>
      <c r="D116" s="13">
        <v>11</v>
      </c>
      <c r="E116" s="13">
        <v>2</v>
      </c>
      <c r="F116" s="13">
        <v>2024</v>
      </c>
      <c r="H116">
        <v>-100.06</v>
      </c>
      <c r="I116">
        <v>-13.38</v>
      </c>
      <c r="K116">
        <f>H116-8*I116</f>
        <v>6.980000000000004</v>
      </c>
      <c r="P116" s="10">
        <v>39.369813999999998</v>
      </c>
      <c r="Q116" s="10">
        <v>-104.68473299999999</v>
      </c>
    </row>
    <row r="117" spans="1:17" hidden="1" x14ac:dyDescent="0.2">
      <c r="A117" t="s">
        <v>42</v>
      </c>
      <c r="C117" s="1">
        <v>45323</v>
      </c>
      <c r="D117" s="13">
        <v>1</v>
      </c>
      <c r="E117" s="13">
        <v>4</v>
      </c>
      <c r="F117" s="13">
        <v>2024</v>
      </c>
      <c r="G117" s="13">
        <v>207</v>
      </c>
      <c r="H117">
        <v>-183.7</v>
      </c>
      <c r="I117">
        <v>-23.86</v>
      </c>
      <c r="K117">
        <f>H117-8*I117</f>
        <v>7.1800000000000068</v>
      </c>
      <c r="L117">
        <v>2048.7656202377325</v>
      </c>
      <c r="P117" s="10">
        <v>39.369813999999998</v>
      </c>
      <c r="Q117" s="10">
        <v>-104.68473299999999</v>
      </c>
    </row>
    <row r="118" spans="1:17" hidden="1" x14ac:dyDescent="0.2">
      <c r="A118" t="s">
        <v>42</v>
      </c>
      <c r="C118" s="1">
        <v>45293</v>
      </c>
      <c r="D118" s="13">
        <v>12</v>
      </c>
      <c r="E118" s="13">
        <v>3</v>
      </c>
      <c r="F118" s="13">
        <v>2024</v>
      </c>
      <c r="G118" s="13">
        <v>435</v>
      </c>
      <c r="H118">
        <v>-184.45</v>
      </c>
      <c r="I118">
        <v>-24.44</v>
      </c>
      <c r="K118">
        <f>H118-8*I118</f>
        <v>11.070000000000022</v>
      </c>
      <c r="L118">
        <v>2048.7656202377325</v>
      </c>
      <c r="P118" s="10">
        <v>39.369813999999998</v>
      </c>
      <c r="Q118" s="10">
        <v>-104.68473299999999</v>
      </c>
    </row>
    <row r="119" spans="1:17" hidden="1" x14ac:dyDescent="0.2">
      <c r="A119" t="s">
        <v>42</v>
      </c>
      <c r="C119" s="1">
        <v>45232</v>
      </c>
      <c r="D119" s="13">
        <v>10</v>
      </c>
      <c r="E119" s="13">
        <v>1</v>
      </c>
      <c r="F119" s="13">
        <v>2024</v>
      </c>
      <c r="G119" s="13">
        <v>350</v>
      </c>
      <c r="H119">
        <v>-92.3</v>
      </c>
      <c r="I119">
        <v>-13.66</v>
      </c>
      <c r="K119">
        <f>H119-8*I119</f>
        <v>16.980000000000004</v>
      </c>
      <c r="L119">
        <v>2048.7656202377325</v>
      </c>
      <c r="P119" s="10">
        <v>39.369813999999998</v>
      </c>
      <c r="Q119" s="10">
        <v>-104.68473299999999</v>
      </c>
    </row>
    <row r="120" spans="1:17" hidden="1" x14ac:dyDescent="0.2">
      <c r="A120" t="s">
        <v>42</v>
      </c>
      <c r="C120" s="1">
        <v>45263</v>
      </c>
      <c r="D120" s="13">
        <v>11</v>
      </c>
      <c r="E120" s="13">
        <v>2</v>
      </c>
      <c r="F120" s="13">
        <v>2024</v>
      </c>
      <c r="G120" s="13">
        <v>120</v>
      </c>
      <c r="H120">
        <v>-110.08</v>
      </c>
      <c r="I120">
        <v>-15.15</v>
      </c>
      <c r="K120">
        <f>H120-8*I120</f>
        <v>11.120000000000005</v>
      </c>
      <c r="L120">
        <v>2048.7656202377325</v>
      </c>
      <c r="P120" s="10">
        <v>39.369813999999998</v>
      </c>
      <c r="Q120" s="10">
        <v>-104.68473299999999</v>
      </c>
    </row>
    <row r="121" spans="1:17" hidden="1" x14ac:dyDescent="0.2">
      <c r="A121" t="s">
        <v>194</v>
      </c>
      <c r="B121" t="s">
        <v>208</v>
      </c>
      <c r="C121" s="1">
        <v>45261</v>
      </c>
      <c r="D121" s="13">
        <v>11</v>
      </c>
      <c r="E121" s="13">
        <v>2</v>
      </c>
      <c r="F121" s="13">
        <v>2024</v>
      </c>
      <c r="H121">
        <v>-124.2</v>
      </c>
      <c r="I121">
        <v>-16.329999999999998</v>
      </c>
      <c r="K121">
        <f>H121-8*I121</f>
        <v>6.4399999999999835</v>
      </c>
      <c r="L121">
        <v>2547</v>
      </c>
      <c r="P121">
        <v>39.984999999999999</v>
      </c>
      <c r="Q121">
        <v>-105.485</v>
      </c>
    </row>
    <row r="122" spans="1:17" hidden="1" x14ac:dyDescent="0.2">
      <c r="A122" t="s">
        <v>195</v>
      </c>
      <c r="C122" s="1">
        <v>45261</v>
      </c>
      <c r="D122" s="13">
        <v>11</v>
      </c>
      <c r="E122" s="13">
        <v>2</v>
      </c>
      <c r="F122" s="13">
        <v>2024</v>
      </c>
      <c r="G122" s="13">
        <v>316</v>
      </c>
      <c r="H122">
        <v>-111.48</v>
      </c>
      <c r="I122">
        <v>-15.77</v>
      </c>
      <c r="K122">
        <f>H122-8*I122</f>
        <v>14.679999999999993</v>
      </c>
      <c r="L122">
        <v>2547</v>
      </c>
      <c r="P122">
        <v>39.984999999999999</v>
      </c>
      <c r="Q122">
        <v>-105.485</v>
      </c>
    </row>
    <row r="123" spans="1:17" hidden="1" x14ac:dyDescent="0.2">
      <c r="A123" t="s">
        <v>195</v>
      </c>
      <c r="C123" s="1">
        <v>45292</v>
      </c>
      <c r="D123" s="13">
        <v>12</v>
      </c>
      <c r="E123" s="13">
        <v>3</v>
      </c>
      <c r="F123" s="13">
        <v>2024</v>
      </c>
      <c r="G123" s="13">
        <v>550</v>
      </c>
      <c r="H123">
        <v>-168.12</v>
      </c>
      <c r="I123">
        <v>-22.06</v>
      </c>
      <c r="K123">
        <f>H123-8*I123</f>
        <v>8.3599999999999852</v>
      </c>
      <c r="L123">
        <v>2547</v>
      </c>
      <c r="P123">
        <v>39.984999999999999</v>
      </c>
      <c r="Q123">
        <v>-105.485</v>
      </c>
    </row>
    <row r="124" spans="1:17" hidden="1" x14ac:dyDescent="0.2">
      <c r="A124" t="s">
        <v>195</v>
      </c>
      <c r="C124" s="1">
        <v>45231</v>
      </c>
      <c r="D124" s="13">
        <v>10</v>
      </c>
      <c r="E124" s="13">
        <v>1</v>
      </c>
      <c r="F124" s="13">
        <v>2024</v>
      </c>
      <c r="G124" s="13">
        <v>237</v>
      </c>
      <c r="H124">
        <v>-119.98</v>
      </c>
      <c r="I124">
        <v>-16.559999999999999</v>
      </c>
      <c r="K124">
        <f>H124-8*I124</f>
        <v>12.499999999999986</v>
      </c>
      <c r="L124">
        <v>2547</v>
      </c>
      <c r="P124">
        <v>39.984999999999999</v>
      </c>
      <c r="Q124">
        <v>-105.485</v>
      </c>
    </row>
    <row r="125" spans="1:17" hidden="1" x14ac:dyDescent="0.2">
      <c r="A125" t="s">
        <v>196</v>
      </c>
      <c r="C125" s="1">
        <v>45261</v>
      </c>
      <c r="D125" s="13">
        <v>11</v>
      </c>
      <c r="E125" s="13">
        <v>2</v>
      </c>
      <c r="F125" s="13">
        <v>2024</v>
      </c>
      <c r="G125" s="13">
        <v>410</v>
      </c>
      <c r="H125">
        <v>-76.06</v>
      </c>
      <c r="I125">
        <v>-11.74</v>
      </c>
      <c r="K125">
        <f>H125-8*I125</f>
        <v>17.86</v>
      </c>
      <c r="L125">
        <v>2575</v>
      </c>
      <c r="P125" s="30">
        <v>39.023000000000003</v>
      </c>
      <c r="Q125" s="30">
        <v>-105.05889999999999</v>
      </c>
    </row>
    <row r="126" spans="1:17" hidden="1" x14ac:dyDescent="0.2">
      <c r="A126" t="s">
        <v>196</v>
      </c>
      <c r="C126" s="1">
        <v>45323</v>
      </c>
      <c r="D126" s="13">
        <v>1</v>
      </c>
      <c r="E126" s="13">
        <v>4</v>
      </c>
      <c r="F126" s="13">
        <v>2024</v>
      </c>
      <c r="G126" s="13">
        <v>315</v>
      </c>
      <c r="H126">
        <v>-166.74</v>
      </c>
      <c r="I126">
        <v>-21.76</v>
      </c>
      <c r="K126">
        <f>H126-8*I126</f>
        <v>7.3400000000000034</v>
      </c>
      <c r="L126">
        <v>2575</v>
      </c>
      <c r="P126" s="30">
        <v>39.023000000000003</v>
      </c>
      <c r="Q126" s="30">
        <v>-105.05889999999999</v>
      </c>
    </row>
    <row r="127" spans="1:17" hidden="1" x14ac:dyDescent="0.2">
      <c r="A127" t="s">
        <v>196</v>
      </c>
      <c r="C127" s="1">
        <v>45292</v>
      </c>
      <c r="D127" s="13">
        <v>12</v>
      </c>
      <c r="E127" s="13">
        <v>3</v>
      </c>
      <c r="F127" s="13">
        <v>2024</v>
      </c>
      <c r="G127" s="13">
        <v>360</v>
      </c>
      <c r="H127">
        <v>-161.4</v>
      </c>
      <c r="I127">
        <v>-21.19</v>
      </c>
      <c r="K127">
        <f>H127-8*I127</f>
        <v>8.1200000000000045</v>
      </c>
      <c r="L127">
        <v>2575</v>
      </c>
      <c r="P127" s="30">
        <v>39.023000000000003</v>
      </c>
      <c r="Q127" s="30">
        <v>-105.05889999999999</v>
      </c>
    </row>
    <row r="128" spans="1:17" hidden="1" x14ac:dyDescent="0.2">
      <c r="A128" t="s">
        <v>196</v>
      </c>
      <c r="C128" s="1">
        <v>45231</v>
      </c>
      <c r="D128" s="13">
        <v>10</v>
      </c>
      <c r="E128" s="13">
        <v>1</v>
      </c>
      <c r="F128" s="13">
        <v>2024</v>
      </c>
      <c r="G128" s="13">
        <v>230</v>
      </c>
      <c r="H128">
        <v>-91.41</v>
      </c>
      <c r="I128">
        <v>-13.89</v>
      </c>
      <c r="K128">
        <f>H128-8*I128</f>
        <v>19.710000000000008</v>
      </c>
      <c r="L128">
        <v>2575</v>
      </c>
      <c r="P128" s="30">
        <v>39.023000000000003</v>
      </c>
      <c r="Q128" s="30">
        <v>-105.05889999999999</v>
      </c>
    </row>
    <row r="129" spans="1:17" hidden="1" x14ac:dyDescent="0.2"/>
    <row r="130" spans="1:17" hidden="1" x14ac:dyDescent="0.2">
      <c r="A130" t="s">
        <v>188</v>
      </c>
      <c r="C130" s="1">
        <v>45261</v>
      </c>
      <c r="D130" s="13">
        <v>11</v>
      </c>
      <c r="E130" s="13">
        <v>2</v>
      </c>
      <c r="F130" s="13">
        <v>2024</v>
      </c>
      <c r="G130" s="13">
        <v>170</v>
      </c>
      <c r="H130">
        <v>-138.9</v>
      </c>
      <c r="I130">
        <v>-18.45</v>
      </c>
      <c r="K130">
        <f>H130-8*I130</f>
        <v>8.6999999999999886</v>
      </c>
      <c r="L130">
        <v>1523.086</v>
      </c>
      <c r="P130" s="4">
        <v>40.576266500000003</v>
      </c>
      <c r="Q130" s="4">
        <v>-105.08575039999999</v>
      </c>
    </row>
    <row r="131" spans="1:17" hidden="1" x14ac:dyDescent="0.2">
      <c r="A131" t="s">
        <v>188</v>
      </c>
      <c r="C131" s="1">
        <v>45323</v>
      </c>
      <c r="D131" s="13">
        <v>1</v>
      </c>
      <c r="E131" s="13">
        <v>4</v>
      </c>
      <c r="F131" s="13">
        <v>2024</v>
      </c>
      <c r="H131">
        <v>-222.21</v>
      </c>
      <c r="I131">
        <v>-28.41</v>
      </c>
      <c r="K131">
        <f>H131-8*I131</f>
        <v>5.0699999999999932</v>
      </c>
      <c r="L131">
        <v>1523.086</v>
      </c>
      <c r="P131" s="4">
        <v>40.576266500000003</v>
      </c>
      <c r="Q131" s="4">
        <v>-105.08575039999999</v>
      </c>
    </row>
    <row r="132" spans="1:17" hidden="1" x14ac:dyDescent="0.2">
      <c r="A132" t="s">
        <v>188</v>
      </c>
      <c r="C132" s="1">
        <v>45233</v>
      </c>
      <c r="D132" s="13">
        <v>10</v>
      </c>
      <c r="E132" s="13">
        <v>1</v>
      </c>
      <c r="F132" s="13">
        <v>2024</v>
      </c>
      <c r="G132" s="13">
        <v>136</v>
      </c>
      <c r="H132">
        <v>-108.5</v>
      </c>
      <c r="I132">
        <v>-15.18</v>
      </c>
      <c r="K132">
        <f>H132-8*I132</f>
        <v>12.939999999999998</v>
      </c>
      <c r="L132">
        <v>1523.086</v>
      </c>
      <c r="P132" s="4">
        <v>40.576266500000003</v>
      </c>
      <c r="Q132" s="4">
        <v>-105.08575039999999</v>
      </c>
    </row>
    <row r="133" spans="1:17" hidden="1" x14ac:dyDescent="0.2">
      <c r="A133" t="s">
        <v>188</v>
      </c>
      <c r="C133" s="1">
        <v>45300</v>
      </c>
      <c r="D133" s="13">
        <v>12</v>
      </c>
      <c r="E133" s="13">
        <v>3</v>
      </c>
      <c r="F133" s="13">
        <v>2024</v>
      </c>
      <c r="G133" s="13">
        <v>67.5</v>
      </c>
      <c r="H133">
        <v>-145.19</v>
      </c>
      <c r="I133">
        <v>-19.010000000000002</v>
      </c>
      <c r="K133">
        <f>H133-8*I133</f>
        <v>6.8900000000000148</v>
      </c>
      <c r="L133">
        <v>1523.086</v>
      </c>
      <c r="P133" s="4">
        <v>40.576266500000003</v>
      </c>
      <c r="Q133" s="4">
        <v>-105.08575039999999</v>
      </c>
    </row>
    <row r="134" spans="1:17" hidden="1" x14ac:dyDescent="0.2">
      <c r="A134" t="s">
        <v>258</v>
      </c>
      <c r="C134" s="1">
        <v>45261</v>
      </c>
      <c r="D134" s="13">
        <v>11</v>
      </c>
      <c r="E134" s="13">
        <v>2</v>
      </c>
      <c r="F134" s="13">
        <v>2024</v>
      </c>
      <c r="H134">
        <v>-123.66</v>
      </c>
      <c r="I134">
        <v>-16.25</v>
      </c>
      <c r="K134">
        <f>H134-8*I134</f>
        <v>6.3400000000000034</v>
      </c>
      <c r="P134">
        <v>39.994889999999998</v>
      </c>
      <c r="Q134">
        <v>-105.48081999999999</v>
      </c>
    </row>
    <row r="135" spans="1:17" hidden="1" x14ac:dyDescent="0.2">
      <c r="A135" t="s">
        <v>258</v>
      </c>
      <c r="C135" s="1">
        <v>45323</v>
      </c>
      <c r="D135" s="13">
        <v>1</v>
      </c>
      <c r="E135" s="13">
        <v>4</v>
      </c>
      <c r="F135" s="13">
        <v>2024</v>
      </c>
      <c r="H135">
        <v>-124.41</v>
      </c>
      <c r="I135">
        <v>-16.37</v>
      </c>
      <c r="K135">
        <f>H135-8*I135</f>
        <v>6.5500000000000114</v>
      </c>
      <c r="P135">
        <v>39.994889999999998</v>
      </c>
      <c r="Q135">
        <v>-105.48081999999999</v>
      </c>
    </row>
    <row r="136" spans="1:17" hidden="1" x14ac:dyDescent="0.2">
      <c r="A136" t="s">
        <v>258</v>
      </c>
      <c r="C136" s="1">
        <v>45292</v>
      </c>
      <c r="D136" s="13">
        <v>12</v>
      </c>
      <c r="E136" s="13">
        <v>3</v>
      </c>
      <c r="F136" s="13">
        <v>2024</v>
      </c>
      <c r="H136">
        <v>-124.37</v>
      </c>
      <c r="I136">
        <v>-16.399999999999999</v>
      </c>
      <c r="K136">
        <f>H136-8*I136</f>
        <v>6.8299999999999841</v>
      </c>
      <c r="P136">
        <v>39.994889999999998</v>
      </c>
      <c r="Q136">
        <v>-105.48081999999999</v>
      </c>
    </row>
    <row r="137" spans="1:17" hidden="1" x14ac:dyDescent="0.2">
      <c r="A137" t="s">
        <v>258</v>
      </c>
      <c r="C137" s="1">
        <v>45231</v>
      </c>
      <c r="D137" s="13">
        <v>10</v>
      </c>
      <c r="E137" s="13">
        <v>1</v>
      </c>
      <c r="F137" s="13">
        <v>2024</v>
      </c>
      <c r="H137">
        <v>-123.46</v>
      </c>
      <c r="I137">
        <v>-16.16</v>
      </c>
      <c r="K137">
        <f>H137-8*I137</f>
        <v>5.8200000000000074</v>
      </c>
      <c r="P137">
        <v>39.994889999999998</v>
      </c>
      <c r="Q137">
        <v>-105.48081999999999</v>
      </c>
    </row>
    <row r="138" spans="1:17" hidden="1" x14ac:dyDescent="0.2">
      <c r="A138" t="s">
        <v>187</v>
      </c>
      <c r="C138" s="1">
        <v>45231</v>
      </c>
      <c r="D138" s="13">
        <v>10</v>
      </c>
      <c r="E138" s="13">
        <v>1</v>
      </c>
      <c r="F138" s="13">
        <v>2024</v>
      </c>
      <c r="G138" s="13">
        <v>265</v>
      </c>
      <c r="H138">
        <v>-113.8</v>
      </c>
      <c r="I138">
        <v>-15.73</v>
      </c>
      <c r="K138">
        <f>H138-8*I138</f>
        <v>12.040000000000006</v>
      </c>
      <c r="L138">
        <v>2758</v>
      </c>
      <c r="P138" s="4">
        <v>40.568346499999997</v>
      </c>
      <c r="Q138" s="4">
        <v>-105.58775970000001</v>
      </c>
    </row>
    <row r="139" spans="1:17" hidden="1" x14ac:dyDescent="0.2">
      <c r="A139" t="s">
        <v>187</v>
      </c>
      <c r="C139" s="1">
        <v>45296</v>
      </c>
      <c r="D139" s="13">
        <v>12</v>
      </c>
      <c r="E139" s="13">
        <v>3</v>
      </c>
      <c r="F139" s="13">
        <v>2024</v>
      </c>
      <c r="G139" s="13">
        <v>216</v>
      </c>
      <c r="H139">
        <v>-161.49</v>
      </c>
      <c r="I139">
        <v>-20.83</v>
      </c>
      <c r="K139">
        <f>H139-8*I139</f>
        <v>5.1499999999999773</v>
      </c>
      <c r="L139">
        <v>2758</v>
      </c>
      <c r="P139" s="4">
        <v>40.568346499999997</v>
      </c>
      <c r="Q139" s="4">
        <v>-105.58775970000001</v>
      </c>
    </row>
    <row r="140" spans="1:17" hidden="1" x14ac:dyDescent="0.2">
      <c r="A140" t="s">
        <v>187</v>
      </c>
      <c r="C140" s="1">
        <v>45266</v>
      </c>
      <c r="D140" s="13">
        <v>11</v>
      </c>
      <c r="E140" s="13">
        <v>2</v>
      </c>
      <c r="F140" s="13">
        <v>2024</v>
      </c>
      <c r="G140" s="13">
        <v>220</v>
      </c>
      <c r="H140">
        <v>-141.38</v>
      </c>
      <c r="I140">
        <v>-18.43</v>
      </c>
      <c r="K140">
        <f>H140-8*I140</f>
        <v>6.0600000000000023</v>
      </c>
      <c r="L140">
        <v>2758</v>
      </c>
      <c r="P140" s="4">
        <v>40.568346499999997</v>
      </c>
      <c r="Q140" s="4">
        <v>-105.58775970000001</v>
      </c>
    </row>
    <row r="141" spans="1:17" hidden="1" x14ac:dyDescent="0.2">
      <c r="A141" t="s">
        <v>187</v>
      </c>
      <c r="C141" s="1">
        <v>45330</v>
      </c>
      <c r="D141" s="13">
        <v>1</v>
      </c>
      <c r="E141" s="13">
        <v>4</v>
      </c>
      <c r="F141" s="13">
        <v>2024</v>
      </c>
      <c r="H141">
        <v>-186.91</v>
      </c>
      <c r="I141">
        <v>-23.72</v>
      </c>
      <c r="K141">
        <f>H141-8*I141</f>
        <v>2.8499999999999943</v>
      </c>
      <c r="L141">
        <v>2758</v>
      </c>
      <c r="P141" s="4">
        <v>40.568346499999997</v>
      </c>
      <c r="Q141" s="4">
        <v>-105.58775970000001</v>
      </c>
    </row>
    <row r="142" spans="1:17" hidden="1" x14ac:dyDescent="0.2">
      <c r="A142" t="s">
        <v>191</v>
      </c>
      <c r="C142" s="1">
        <v>45296</v>
      </c>
      <c r="D142" s="13">
        <v>12</v>
      </c>
      <c r="E142" s="13">
        <v>3</v>
      </c>
      <c r="F142" s="13">
        <v>2024</v>
      </c>
      <c r="H142">
        <v>-96.05</v>
      </c>
      <c r="I142">
        <v>-12.46</v>
      </c>
      <c r="K142">
        <f>H142-8*I142</f>
        <v>3.6300000000000097</v>
      </c>
    </row>
    <row r="143" spans="1:17" hidden="1" x14ac:dyDescent="0.2">
      <c r="A143" t="s">
        <v>191</v>
      </c>
      <c r="C143" s="1">
        <v>45266</v>
      </c>
      <c r="D143" s="13">
        <v>11</v>
      </c>
      <c r="E143" s="13">
        <v>2</v>
      </c>
      <c r="F143" s="13">
        <v>2024</v>
      </c>
      <c r="H143">
        <v>-97</v>
      </c>
      <c r="I143">
        <v>-12.95</v>
      </c>
      <c r="K143">
        <f>H143-8*I143</f>
        <v>6.5999999999999943</v>
      </c>
    </row>
    <row r="144" spans="1:17" hidden="1" x14ac:dyDescent="0.2">
      <c r="A144" t="s">
        <v>191</v>
      </c>
      <c r="C144" s="1">
        <v>45330</v>
      </c>
      <c r="D144" s="13">
        <v>1</v>
      </c>
      <c r="E144" s="13">
        <v>4</v>
      </c>
      <c r="F144" s="13">
        <v>2024</v>
      </c>
      <c r="H144">
        <v>-96.75</v>
      </c>
      <c r="I144">
        <v>-12.74</v>
      </c>
      <c r="K144">
        <f>H144-8*I144</f>
        <v>5.1700000000000017</v>
      </c>
    </row>
    <row r="145" spans="1:17" hidden="1" x14ac:dyDescent="0.2">
      <c r="A145" t="s">
        <v>194</v>
      </c>
      <c r="C145" s="1">
        <v>45323</v>
      </c>
      <c r="D145" s="13">
        <v>1</v>
      </c>
      <c r="E145" s="13">
        <v>4</v>
      </c>
      <c r="F145" s="13">
        <v>2024</v>
      </c>
      <c r="H145">
        <v>-121.95</v>
      </c>
      <c r="I145">
        <v>-16.16</v>
      </c>
      <c r="K145">
        <f>H145-8*I145</f>
        <v>7.3299999999999983</v>
      </c>
      <c r="P145">
        <v>39.984999999999999</v>
      </c>
      <c r="Q145">
        <v>-105.485</v>
      </c>
    </row>
    <row r="146" spans="1:17" hidden="1" x14ac:dyDescent="0.2">
      <c r="A146" t="s">
        <v>194</v>
      </c>
      <c r="C146" s="1">
        <v>45292</v>
      </c>
      <c r="D146" s="13">
        <v>12</v>
      </c>
      <c r="E146" s="13">
        <v>3</v>
      </c>
      <c r="F146" s="13">
        <v>2024</v>
      </c>
      <c r="H146">
        <v>-122.18</v>
      </c>
      <c r="I146">
        <v>-16.18</v>
      </c>
      <c r="K146">
        <f>H146-8*I146</f>
        <v>7.2599999999999909</v>
      </c>
      <c r="P146">
        <v>39.984999999999999</v>
      </c>
      <c r="Q146">
        <v>-105.485</v>
      </c>
    </row>
    <row r="147" spans="1:17" hidden="1" x14ac:dyDescent="0.2">
      <c r="A147" t="s">
        <v>195</v>
      </c>
      <c r="C147" s="1">
        <v>45323</v>
      </c>
      <c r="D147" s="13">
        <v>1</v>
      </c>
      <c r="E147" s="13">
        <v>4</v>
      </c>
      <c r="F147" s="13">
        <v>2024</v>
      </c>
      <c r="G147" s="13">
        <v>330</v>
      </c>
      <c r="H147">
        <v>-214.89</v>
      </c>
      <c r="I147">
        <v>-27.11</v>
      </c>
      <c r="K147">
        <f>H147-8*I147</f>
        <v>1.9900000000000091</v>
      </c>
      <c r="L147">
        <v>2547</v>
      </c>
      <c r="P147">
        <v>39.984999999999999</v>
      </c>
      <c r="Q147">
        <v>-105.485</v>
      </c>
    </row>
    <row r="148" spans="1:17" hidden="1" x14ac:dyDescent="0.2">
      <c r="P148" s="10"/>
      <c r="Q148" s="10"/>
    </row>
    <row r="149" spans="1:17" hidden="1" x14ac:dyDescent="0.2">
      <c r="A149" t="s">
        <v>259</v>
      </c>
      <c r="C149" s="1">
        <v>45261</v>
      </c>
      <c r="D149" s="13">
        <v>11</v>
      </c>
      <c r="E149" s="13">
        <v>2</v>
      </c>
      <c r="F149" s="13">
        <v>2024</v>
      </c>
      <c r="G149" s="13">
        <v>235</v>
      </c>
      <c r="H149">
        <v>-121.19</v>
      </c>
      <c r="I149">
        <v>-16.68</v>
      </c>
      <c r="K149">
        <f>H149-8*I149</f>
        <v>12.25</v>
      </c>
      <c r="L149">
        <v>1965.8640658335873</v>
      </c>
      <c r="P149" s="10">
        <v>39.382787999999998</v>
      </c>
      <c r="Q149" s="10">
        <v>-105.017105</v>
      </c>
    </row>
    <row r="150" spans="1:17" hidden="1" x14ac:dyDescent="0.2">
      <c r="A150" t="s">
        <v>259</v>
      </c>
      <c r="C150" s="1">
        <v>45323</v>
      </c>
      <c r="D150" s="13">
        <v>1</v>
      </c>
      <c r="E150" s="13">
        <v>4</v>
      </c>
      <c r="F150" s="13">
        <v>2024</v>
      </c>
      <c r="G150" s="13">
        <v>220</v>
      </c>
      <c r="H150">
        <v>-177.55</v>
      </c>
      <c r="I150">
        <v>-22.98</v>
      </c>
      <c r="K150">
        <f>H150-8*I150</f>
        <v>6.289999999999992</v>
      </c>
      <c r="L150">
        <v>1965.8640658335873</v>
      </c>
      <c r="P150" s="10">
        <v>39.382787999999998</v>
      </c>
      <c r="Q150" s="10">
        <v>-105.017105</v>
      </c>
    </row>
    <row r="151" spans="1:17" hidden="1" x14ac:dyDescent="0.2">
      <c r="A151" t="s">
        <v>259</v>
      </c>
      <c r="C151" s="1">
        <v>45292</v>
      </c>
      <c r="D151" s="13">
        <v>12</v>
      </c>
      <c r="E151" s="13">
        <v>3</v>
      </c>
      <c r="F151" s="13">
        <v>2024</v>
      </c>
      <c r="G151" s="13">
        <v>150</v>
      </c>
      <c r="H151">
        <v>-143.80000000000001</v>
      </c>
      <c r="I151">
        <v>-18.96</v>
      </c>
      <c r="K151">
        <f>H151-8*I151</f>
        <v>7.8799999999999955</v>
      </c>
      <c r="L151">
        <v>1965.8640658335873</v>
      </c>
      <c r="P151" s="10">
        <v>39.382787999999998</v>
      </c>
      <c r="Q151" s="10">
        <v>-105.017105</v>
      </c>
    </row>
    <row r="152" spans="1:17" hidden="1" x14ac:dyDescent="0.2">
      <c r="A152" t="s">
        <v>259</v>
      </c>
      <c r="C152" s="1">
        <v>45231</v>
      </c>
      <c r="D152" s="13">
        <v>10</v>
      </c>
      <c r="E152" s="13">
        <v>1</v>
      </c>
      <c r="F152" s="13">
        <v>2024</v>
      </c>
      <c r="G152" s="13">
        <v>245</v>
      </c>
      <c r="H152">
        <v>-78.150000000000006</v>
      </c>
      <c r="I152">
        <v>-11.93</v>
      </c>
      <c r="K152">
        <f>H152-8*I152</f>
        <v>17.289999999999992</v>
      </c>
      <c r="L152">
        <v>1965.8640658335873</v>
      </c>
      <c r="P152" s="10">
        <v>39.382787999999998</v>
      </c>
      <c r="Q152" s="10">
        <v>-105.017105</v>
      </c>
    </row>
    <row r="153" spans="1:17" hidden="1" x14ac:dyDescent="0.2">
      <c r="A153" t="s">
        <v>260</v>
      </c>
      <c r="C153" s="1">
        <v>45261</v>
      </c>
      <c r="D153" s="13">
        <v>11</v>
      </c>
      <c r="E153" s="13">
        <v>2</v>
      </c>
      <c r="F153" s="13">
        <v>2024</v>
      </c>
      <c r="H153">
        <v>-110.74</v>
      </c>
      <c r="I153">
        <v>-14.57</v>
      </c>
      <c r="K153">
        <f>H153-8*I153</f>
        <v>5.8200000000000074</v>
      </c>
      <c r="P153" s="10">
        <v>39.613750000000003</v>
      </c>
      <c r="Q153" s="10">
        <v>-105.43857</v>
      </c>
    </row>
    <row r="154" spans="1:17" hidden="1" x14ac:dyDescent="0.2">
      <c r="A154" t="s">
        <v>260</v>
      </c>
      <c r="C154" s="1">
        <v>45323</v>
      </c>
      <c r="D154" s="13">
        <v>1</v>
      </c>
      <c r="E154" s="13">
        <v>4</v>
      </c>
      <c r="F154" s="13">
        <v>2024</v>
      </c>
      <c r="H154">
        <v>-110.3</v>
      </c>
      <c r="I154">
        <v>-14.5</v>
      </c>
      <c r="K154">
        <f>H154-8*I154</f>
        <v>5.7000000000000028</v>
      </c>
      <c r="P154" s="10">
        <v>39.613750000000003</v>
      </c>
      <c r="Q154" s="10">
        <v>-105.43857</v>
      </c>
    </row>
    <row r="155" spans="1:17" hidden="1" x14ac:dyDescent="0.2">
      <c r="A155" t="s">
        <v>260</v>
      </c>
      <c r="C155" s="1">
        <v>45292</v>
      </c>
      <c r="D155" s="13">
        <v>12</v>
      </c>
      <c r="E155" s="13">
        <v>3</v>
      </c>
      <c r="F155" s="13">
        <v>2024</v>
      </c>
      <c r="H155">
        <v>-111.44</v>
      </c>
      <c r="I155">
        <v>-14.62</v>
      </c>
      <c r="K155">
        <f>H155-8*I155</f>
        <v>5.519999999999996</v>
      </c>
      <c r="P155" s="10">
        <v>39.613750000000003</v>
      </c>
      <c r="Q155" s="10">
        <v>-105.43857</v>
      </c>
    </row>
    <row r="156" spans="1:17" hidden="1" x14ac:dyDescent="0.2">
      <c r="A156" t="s">
        <v>261</v>
      </c>
      <c r="C156" s="1">
        <v>45261</v>
      </c>
      <c r="D156" s="13">
        <v>11</v>
      </c>
      <c r="E156" s="13">
        <v>2</v>
      </c>
      <c r="F156" s="13">
        <v>2024</v>
      </c>
      <c r="G156" s="13">
        <v>100</v>
      </c>
      <c r="H156">
        <v>-115.63</v>
      </c>
      <c r="I156">
        <v>-16.04</v>
      </c>
      <c r="K156">
        <f>H156-8*I156</f>
        <v>12.689999999999998</v>
      </c>
      <c r="L156">
        <v>2466.0164583968303</v>
      </c>
      <c r="P156" s="10">
        <v>39.613750000000003</v>
      </c>
      <c r="Q156" s="10">
        <v>-105.43857</v>
      </c>
    </row>
    <row r="157" spans="1:17" hidden="1" x14ac:dyDescent="0.2">
      <c r="A157" t="s">
        <v>261</v>
      </c>
      <c r="C157" s="1">
        <v>45323</v>
      </c>
      <c r="D157" s="13">
        <v>1</v>
      </c>
      <c r="E157" s="13">
        <v>4</v>
      </c>
      <c r="F157" s="13">
        <v>2024</v>
      </c>
      <c r="G157" s="13">
        <v>290</v>
      </c>
      <c r="H157">
        <v>-212.51</v>
      </c>
      <c r="I157">
        <v>-27.24</v>
      </c>
      <c r="K157">
        <f>H157-8*I157</f>
        <v>5.4099999999999966</v>
      </c>
      <c r="L157">
        <v>2466.0164583968303</v>
      </c>
      <c r="P157" s="10">
        <v>39.613750000000003</v>
      </c>
      <c r="Q157" s="10">
        <v>-105.43857</v>
      </c>
    </row>
    <row r="158" spans="1:17" hidden="1" x14ac:dyDescent="0.2">
      <c r="A158" t="s">
        <v>261</v>
      </c>
      <c r="C158" s="1">
        <v>45292</v>
      </c>
      <c r="D158" s="13">
        <v>12</v>
      </c>
      <c r="E158" s="13">
        <v>3</v>
      </c>
      <c r="F158" s="13">
        <v>2024</v>
      </c>
      <c r="G158" s="13">
        <v>560</v>
      </c>
      <c r="H158">
        <v>-172.83</v>
      </c>
      <c r="I158">
        <v>-22.85</v>
      </c>
      <c r="K158">
        <f>H158-8*I158</f>
        <v>9.9699999999999989</v>
      </c>
      <c r="L158">
        <v>2466.0164583968303</v>
      </c>
      <c r="P158" s="10">
        <v>39.613750000000003</v>
      </c>
      <c r="Q158" s="10">
        <v>-105.43857</v>
      </c>
    </row>
    <row r="159" spans="1:17" hidden="1" x14ac:dyDescent="0.2"/>
    <row r="160" spans="1:17" hidden="1" x14ac:dyDescent="0.2">
      <c r="A160" s="11" t="s">
        <v>40</v>
      </c>
      <c r="C160" s="12">
        <v>45323</v>
      </c>
      <c r="D160" s="17">
        <v>1</v>
      </c>
      <c r="E160" s="17">
        <v>4</v>
      </c>
      <c r="F160" s="17">
        <v>2024</v>
      </c>
      <c r="G160" s="17"/>
      <c r="H160" s="11">
        <v>-109.63</v>
      </c>
      <c r="I160" s="11">
        <v>-14.42</v>
      </c>
      <c r="J160" s="11"/>
      <c r="K160">
        <f>H160-8*I160</f>
        <v>5.730000000000004</v>
      </c>
    </row>
    <row r="161" spans="1:17" hidden="1" x14ac:dyDescent="0.2">
      <c r="A161" s="11" t="s">
        <v>40</v>
      </c>
      <c r="C161" s="12">
        <v>45292</v>
      </c>
      <c r="D161" s="17">
        <v>12</v>
      </c>
      <c r="E161" s="17">
        <v>3</v>
      </c>
      <c r="F161" s="17">
        <v>2024</v>
      </c>
      <c r="G161" s="17"/>
      <c r="H161" s="11">
        <v>-109.72</v>
      </c>
      <c r="I161" s="11">
        <v>-14.42</v>
      </c>
      <c r="J161" s="11"/>
      <c r="K161">
        <f>H161-8*I161</f>
        <v>5.6400000000000006</v>
      </c>
    </row>
    <row r="162" spans="1:17" hidden="1" x14ac:dyDescent="0.2">
      <c r="A162" s="11" t="s">
        <v>40</v>
      </c>
      <c r="C162" s="12">
        <v>45352</v>
      </c>
      <c r="D162" s="17">
        <v>2</v>
      </c>
      <c r="E162" s="17">
        <v>5</v>
      </c>
      <c r="F162" s="17">
        <v>2024</v>
      </c>
      <c r="G162" s="17"/>
      <c r="H162" s="11">
        <v>-109.57</v>
      </c>
      <c r="I162" s="11">
        <v>-14.39</v>
      </c>
      <c r="J162" s="11"/>
      <c r="K162">
        <f>H162-8*I162</f>
        <v>5.5500000000000114</v>
      </c>
    </row>
    <row r="163" spans="1:17" hidden="1" x14ac:dyDescent="0.2">
      <c r="A163" s="11" t="s">
        <v>40</v>
      </c>
      <c r="C163" s="12">
        <v>45232</v>
      </c>
      <c r="D163" s="17">
        <v>10</v>
      </c>
      <c r="E163" s="17">
        <v>1</v>
      </c>
      <c r="F163" s="17">
        <v>2024</v>
      </c>
      <c r="G163" s="17"/>
      <c r="H163" s="11">
        <v>-110.34</v>
      </c>
      <c r="I163" s="11">
        <v>-14.45</v>
      </c>
      <c r="J163" s="11"/>
      <c r="K163">
        <f>H163-8*I163</f>
        <v>5.2599999999999909</v>
      </c>
    </row>
    <row r="164" spans="1:17" hidden="1" x14ac:dyDescent="0.2">
      <c r="A164" s="11" t="s">
        <v>40</v>
      </c>
      <c r="C164" s="12">
        <v>45267</v>
      </c>
      <c r="D164" s="17">
        <v>11</v>
      </c>
      <c r="E164" s="17">
        <v>2</v>
      </c>
      <c r="F164" s="17">
        <v>2024</v>
      </c>
      <c r="G164" s="17"/>
      <c r="H164" s="11">
        <v>-109.92</v>
      </c>
      <c r="I164" s="11">
        <v>-14.42</v>
      </c>
      <c r="J164" s="11"/>
      <c r="K164">
        <f>H164-8*I164</f>
        <v>5.4399999999999977</v>
      </c>
    </row>
    <row r="165" spans="1:17" x14ac:dyDescent="0.2">
      <c r="A165" t="s">
        <v>41</v>
      </c>
      <c r="C165" s="12">
        <v>45323</v>
      </c>
      <c r="D165" s="17">
        <v>1</v>
      </c>
      <c r="E165" s="17">
        <v>4</v>
      </c>
      <c r="F165" s="17">
        <v>2024</v>
      </c>
      <c r="G165" s="17">
        <v>175</v>
      </c>
      <c r="H165" s="11">
        <v>-196.49</v>
      </c>
      <c r="I165" s="11">
        <v>-25.39</v>
      </c>
      <c r="J165" s="11"/>
      <c r="K165">
        <f>H165-8*I165</f>
        <v>6.6299999999999955</v>
      </c>
      <c r="L165">
        <v>2295.03200243828</v>
      </c>
    </row>
    <row r="166" spans="1:17" x14ac:dyDescent="0.2">
      <c r="A166" t="s">
        <v>41</v>
      </c>
      <c r="C166" s="12">
        <v>45292</v>
      </c>
      <c r="D166" s="17">
        <v>12</v>
      </c>
      <c r="E166" s="17">
        <v>3</v>
      </c>
      <c r="F166" s="17">
        <v>2024</v>
      </c>
      <c r="G166" s="17">
        <v>392</v>
      </c>
      <c r="H166" s="11">
        <v>-153.71</v>
      </c>
      <c r="I166" s="11">
        <v>-20.56</v>
      </c>
      <c r="J166" s="11"/>
      <c r="K166">
        <f>H166-8*I166</f>
        <v>10.769999999999982</v>
      </c>
      <c r="L166">
        <v>2295.03200243828</v>
      </c>
    </row>
    <row r="167" spans="1:17" x14ac:dyDescent="0.2">
      <c r="A167" t="s">
        <v>41</v>
      </c>
      <c r="C167" s="12">
        <v>45352</v>
      </c>
      <c r="D167" s="17">
        <v>2</v>
      </c>
      <c r="E167" s="17">
        <v>5</v>
      </c>
      <c r="F167" s="17">
        <v>2024</v>
      </c>
      <c r="G167" s="17">
        <v>275</v>
      </c>
      <c r="H167" s="11">
        <v>-157.44999999999999</v>
      </c>
      <c r="I167" s="11">
        <v>-20.49</v>
      </c>
      <c r="J167" s="11"/>
      <c r="K167">
        <f>H167-8*I167</f>
        <v>6.4699999999999989</v>
      </c>
      <c r="L167">
        <v>2295.03200243828</v>
      </c>
    </row>
    <row r="168" spans="1:17" x14ac:dyDescent="0.2">
      <c r="A168" t="s">
        <v>41</v>
      </c>
      <c r="C168" s="12">
        <v>45232</v>
      </c>
      <c r="D168" s="17">
        <v>10</v>
      </c>
      <c r="E168" s="17">
        <v>1</v>
      </c>
      <c r="F168" s="17">
        <v>2024</v>
      </c>
      <c r="G168" s="17">
        <v>275</v>
      </c>
      <c r="H168" s="11">
        <v>-113.83</v>
      </c>
      <c r="I168" s="11">
        <v>-16.309999999999999</v>
      </c>
      <c r="J168" s="11"/>
      <c r="K168">
        <f>H168-8*I168</f>
        <v>16.649999999999991</v>
      </c>
      <c r="L168">
        <v>2295.03200243828</v>
      </c>
    </row>
    <row r="169" spans="1:17" x14ac:dyDescent="0.2">
      <c r="A169" t="s">
        <v>41</v>
      </c>
      <c r="C169" s="12">
        <v>45267</v>
      </c>
      <c r="D169" s="17">
        <v>11</v>
      </c>
      <c r="E169" s="17">
        <v>2</v>
      </c>
      <c r="F169" s="17">
        <v>2024</v>
      </c>
      <c r="G169" s="17">
        <v>240</v>
      </c>
      <c r="H169" s="11">
        <v>-84.13</v>
      </c>
      <c r="I169" s="11">
        <v>-12.34</v>
      </c>
      <c r="J169" s="11"/>
      <c r="K169">
        <f>H169-8*I169</f>
        <v>14.590000000000003</v>
      </c>
      <c r="L169">
        <v>2295.03200243828</v>
      </c>
    </row>
    <row r="170" spans="1:17" hidden="1" x14ac:dyDescent="0.2">
      <c r="A170" s="11" t="s">
        <v>188</v>
      </c>
      <c r="C170" s="12">
        <v>45357</v>
      </c>
      <c r="D170" s="17">
        <v>2</v>
      </c>
      <c r="E170" s="17">
        <v>5</v>
      </c>
      <c r="F170" s="17">
        <v>2024</v>
      </c>
      <c r="G170" s="17"/>
      <c r="H170" s="11">
        <v>-127.38</v>
      </c>
      <c r="I170" s="11">
        <v>-17.41</v>
      </c>
      <c r="J170" s="11"/>
      <c r="K170">
        <f>H170-8*I170</f>
        <v>11.900000000000006</v>
      </c>
      <c r="L170">
        <v>1523.086</v>
      </c>
      <c r="P170" s="4">
        <v>40.576266500000003</v>
      </c>
      <c r="Q170" s="4">
        <v>-105.08575039999999</v>
      </c>
    </row>
    <row r="171" spans="1:17" hidden="1" x14ac:dyDescent="0.2">
      <c r="A171" s="11" t="s">
        <v>187</v>
      </c>
      <c r="C171" s="12">
        <v>45351</v>
      </c>
      <c r="D171" s="17">
        <v>2</v>
      </c>
      <c r="E171" s="17">
        <v>5</v>
      </c>
      <c r="F171" s="17">
        <v>2024</v>
      </c>
      <c r="G171" s="17"/>
      <c r="H171" s="11">
        <v>-169.96</v>
      </c>
      <c r="I171" s="11">
        <v>-21.78</v>
      </c>
      <c r="J171" s="11"/>
      <c r="K171">
        <f>H171-8*I171</f>
        <v>4.2800000000000011</v>
      </c>
      <c r="L171">
        <v>2758</v>
      </c>
      <c r="P171" s="4">
        <v>40.568346499999997</v>
      </c>
      <c r="Q171" s="4">
        <v>-105.58775970000001</v>
      </c>
    </row>
    <row r="172" spans="1:17" hidden="1" x14ac:dyDescent="0.2">
      <c r="A172" s="11" t="s">
        <v>191</v>
      </c>
      <c r="C172" s="12">
        <v>45351</v>
      </c>
      <c r="D172" s="17">
        <v>2</v>
      </c>
      <c r="E172" s="17">
        <v>5</v>
      </c>
      <c r="F172" s="17">
        <v>2024</v>
      </c>
      <c r="G172" s="17"/>
      <c r="H172" s="11">
        <v>-97.75</v>
      </c>
      <c r="I172" s="11">
        <v>-13.08</v>
      </c>
      <c r="J172" s="11"/>
      <c r="K172">
        <f>H172-8*I172</f>
        <v>6.8900000000000006</v>
      </c>
    </row>
    <row r="173" spans="1:17" hidden="1" x14ac:dyDescent="0.2">
      <c r="A173" s="11" t="s">
        <v>188</v>
      </c>
      <c r="C173" s="12">
        <v>45386</v>
      </c>
      <c r="D173" s="17">
        <v>3</v>
      </c>
      <c r="E173" s="17">
        <v>6</v>
      </c>
      <c r="F173" s="17">
        <v>2024</v>
      </c>
      <c r="H173" s="11">
        <v>-123.07</v>
      </c>
      <c r="I173" s="11">
        <v>-16.82</v>
      </c>
      <c r="K173">
        <f>H173-8*I173</f>
        <v>11.490000000000009</v>
      </c>
      <c r="L173">
        <v>1523.086</v>
      </c>
      <c r="P173" s="4">
        <v>40.576266500000003</v>
      </c>
      <c r="Q173" s="4">
        <v>-105.08575039999999</v>
      </c>
    </row>
    <row r="174" spans="1:17" hidden="1" x14ac:dyDescent="0.2">
      <c r="A174" s="11" t="s">
        <v>187</v>
      </c>
      <c r="C174" s="12">
        <v>45386</v>
      </c>
      <c r="D174" s="17">
        <v>3</v>
      </c>
      <c r="E174" s="17">
        <v>6</v>
      </c>
      <c r="F174" s="17">
        <v>2024</v>
      </c>
      <c r="H174" s="11">
        <v>-128.22</v>
      </c>
      <c r="I174" s="11">
        <v>-17.489999999999998</v>
      </c>
      <c r="K174">
        <f>H174-8*I174</f>
        <v>11.699999999999989</v>
      </c>
      <c r="L174">
        <v>2758</v>
      </c>
      <c r="P174" s="4">
        <v>40.568346499999997</v>
      </c>
      <c r="Q174" s="4">
        <v>-105.58775970000001</v>
      </c>
    </row>
    <row r="175" spans="1:17" hidden="1" x14ac:dyDescent="0.2">
      <c r="A175" s="11" t="s">
        <v>191</v>
      </c>
      <c r="C175" s="12">
        <v>45386</v>
      </c>
      <c r="D175" s="17">
        <v>3</v>
      </c>
      <c r="E175" s="17">
        <v>6</v>
      </c>
      <c r="F175" s="17">
        <v>2024</v>
      </c>
      <c r="H175" s="11">
        <v>-97.41</v>
      </c>
      <c r="I175" s="11">
        <v>-12.89</v>
      </c>
      <c r="K175">
        <f>H175-8*I175</f>
        <v>5.710000000000008</v>
      </c>
    </row>
    <row r="176" spans="1:17" hidden="1" x14ac:dyDescent="0.2">
      <c r="A176" s="11" t="s">
        <v>282</v>
      </c>
      <c r="C176" s="12">
        <v>45383</v>
      </c>
      <c r="D176" s="17">
        <v>3</v>
      </c>
      <c r="E176" s="17">
        <v>6</v>
      </c>
      <c r="F176" s="17">
        <v>2024</v>
      </c>
      <c r="H176" s="11">
        <v>-76.290000000000006</v>
      </c>
      <c r="I176" s="11">
        <v>-10.27</v>
      </c>
      <c r="K176">
        <f>H176-8*I176</f>
        <v>5.8699999999999903</v>
      </c>
    </row>
    <row r="177" spans="1:17" hidden="1" x14ac:dyDescent="0.2">
      <c r="A177" s="11" t="s">
        <v>282</v>
      </c>
      <c r="C177" s="12">
        <v>45323</v>
      </c>
      <c r="D177" s="17">
        <v>1</v>
      </c>
      <c r="E177" s="17">
        <v>4</v>
      </c>
      <c r="F177" s="17">
        <v>2024</v>
      </c>
      <c r="H177" s="11">
        <v>-76.73</v>
      </c>
      <c r="I177" s="11">
        <v>-10.32</v>
      </c>
      <c r="K177">
        <f>H177-8*I177</f>
        <v>5.8299999999999983</v>
      </c>
    </row>
    <row r="178" spans="1:17" hidden="1" x14ac:dyDescent="0.2">
      <c r="A178" s="11" t="s">
        <v>283</v>
      </c>
      <c r="C178" s="12">
        <v>45383</v>
      </c>
      <c r="D178" s="17">
        <v>3</v>
      </c>
      <c r="E178" s="17">
        <v>6</v>
      </c>
      <c r="F178" s="17">
        <v>2024</v>
      </c>
      <c r="G178" s="13">
        <v>752</v>
      </c>
      <c r="H178" s="11">
        <v>-107.47</v>
      </c>
      <c r="I178" s="11">
        <v>-14.91</v>
      </c>
      <c r="K178">
        <f>H178-8*I178</f>
        <v>11.810000000000002</v>
      </c>
    </row>
    <row r="179" spans="1:17" hidden="1" x14ac:dyDescent="0.2">
      <c r="A179" t="s">
        <v>42</v>
      </c>
      <c r="C179" s="1">
        <v>45017</v>
      </c>
      <c r="D179" s="13">
        <v>3</v>
      </c>
      <c r="E179" s="13">
        <v>6</v>
      </c>
      <c r="F179" s="13">
        <v>2023</v>
      </c>
      <c r="G179" s="13">
        <v>132</v>
      </c>
      <c r="H179">
        <v>-106.67</v>
      </c>
      <c r="I179">
        <v>-14.32</v>
      </c>
      <c r="K179">
        <f>H179-8*I179</f>
        <v>7.8900000000000006</v>
      </c>
      <c r="L179">
        <v>2048.7656202377325</v>
      </c>
      <c r="P179" s="10">
        <v>39.369813999999998</v>
      </c>
      <c r="Q179" s="10">
        <v>-104.68473299999999</v>
      </c>
    </row>
    <row r="180" spans="1:17" hidden="1" x14ac:dyDescent="0.2">
      <c r="A180" t="s">
        <v>42</v>
      </c>
      <c r="C180" s="1">
        <v>45047</v>
      </c>
      <c r="D180" s="13">
        <v>4</v>
      </c>
      <c r="E180" s="13">
        <v>7</v>
      </c>
      <c r="F180" s="13">
        <v>2023</v>
      </c>
      <c r="G180" s="13">
        <v>975</v>
      </c>
      <c r="H180">
        <v>-126.31</v>
      </c>
      <c r="I180">
        <v>-17.29</v>
      </c>
      <c r="K180">
        <f>H180-8*I180</f>
        <v>12.009999999999991</v>
      </c>
      <c r="L180">
        <v>2048.7656202377325</v>
      </c>
      <c r="P180" s="10">
        <v>39.369813999999998</v>
      </c>
      <c r="Q180" s="10">
        <v>-104.68473299999999</v>
      </c>
    </row>
    <row r="181" spans="1:17" hidden="1" x14ac:dyDescent="0.2">
      <c r="A181" t="s">
        <v>42</v>
      </c>
      <c r="C181" s="1">
        <v>45078</v>
      </c>
      <c r="D181" s="13">
        <v>5</v>
      </c>
      <c r="E181" s="13">
        <v>8</v>
      </c>
      <c r="F181" s="13">
        <v>2023</v>
      </c>
      <c r="G181" s="13">
        <f>G182+G183</f>
        <v>2090</v>
      </c>
      <c r="H181" s="29">
        <f>((H183*G183)+(H182*G182))/G181</f>
        <v>-79.518971291866023</v>
      </c>
      <c r="I181" s="29">
        <f>((I183*G183)+(I182*G182))/G181</f>
        <v>-11.699832535885168</v>
      </c>
      <c r="K181" s="29">
        <f>H181-8*I181</f>
        <v>14.079688995215321</v>
      </c>
      <c r="L181">
        <v>2048.7656202377325</v>
      </c>
      <c r="P181" s="10">
        <v>39.369813999999998</v>
      </c>
      <c r="Q181" s="10">
        <v>-104.68473299999999</v>
      </c>
    </row>
    <row r="182" spans="1:17" hidden="1" x14ac:dyDescent="0.2">
      <c r="A182" t="s">
        <v>292</v>
      </c>
      <c r="C182" s="1">
        <v>45078</v>
      </c>
      <c r="D182" s="13">
        <v>5</v>
      </c>
      <c r="G182" s="13">
        <v>555</v>
      </c>
      <c r="H182">
        <v>-57.39</v>
      </c>
      <c r="I182">
        <v>-8.74</v>
      </c>
      <c r="K182">
        <v>12.53</v>
      </c>
      <c r="P182" s="10">
        <v>39.369813999999998</v>
      </c>
      <c r="Q182" s="10">
        <v>-104.68473299999999</v>
      </c>
    </row>
    <row r="183" spans="1:17" hidden="1" x14ac:dyDescent="0.2">
      <c r="A183" t="s">
        <v>292</v>
      </c>
      <c r="C183" s="1">
        <v>45059</v>
      </c>
      <c r="D183" s="13">
        <v>5</v>
      </c>
      <c r="G183" s="13">
        <v>1535</v>
      </c>
      <c r="H183">
        <v>-87.52</v>
      </c>
      <c r="I183">
        <v>-12.77</v>
      </c>
      <c r="K183">
        <f>H183-8*I183</f>
        <v>14.64</v>
      </c>
    </row>
    <row r="184" spans="1:17" hidden="1" x14ac:dyDescent="0.2">
      <c r="A184" t="s">
        <v>284</v>
      </c>
      <c r="B184" t="s">
        <v>18</v>
      </c>
      <c r="C184" s="1">
        <v>45017</v>
      </c>
      <c r="D184" s="13">
        <v>3</v>
      </c>
      <c r="E184" s="13">
        <v>6</v>
      </c>
      <c r="F184" s="13">
        <v>2023</v>
      </c>
      <c r="H184">
        <v>-98.62</v>
      </c>
      <c r="I184">
        <v>-13.35</v>
      </c>
      <c r="K184">
        <f>H184-8*I184</f>
        <v>8.1799999999999926</v>
      </c>
    </row>
    <row r="185" spans="1:17" hidden="1" x14ac:dyDescent="0.2">
      <c r="A185" t="s">
        <v>284</v>
      </c>
      <c r="B185" t="s">
        <v>18</v>
      </c>
      <c r="C185" s="1">
        <v>45047</v>
      </c>
      <c r="D185" s="13">
        <v>4</v>
      </c>
      <c r="E185" s="13">
        <v>7</v>
      </c>
      <c r="F185" s="13">
        <v>2023</v>
      </c>
      <c r="H185">
        <v>-99.83</v>
      </c>
      <c r="I185">
        <v>-13.44</v>
      </c>
      <c r="K185">
        <f>H185-8*I185</f>
        <v>7.6899999999999977</v>
      </c>
    </row>
    <row r="186" spans="1:17" hidden="1" x14ac:dyDescent="0.2">
      <c r="A186" t="s">
        <v>43</v>
      </c>
      <c r="B186" t="s">
        <v>18</v>
      </c>
      <c r="C186" s="1">
        <v>45078</v>
      </c>
      <c r="D186" s="13">
        <v>5</v>
      </c>
      <c r="E186" s="13">
        <v>8</v>
      </c>
      <c r="F186" s="13">
        <v>2023</v>
      </c>
      <c r="H186" s="29">
        <f>AVERAGE(H188,H187)</f>
        <v>-98.675000000000011</v>
      </c>
      <c r="I186" s="29">
        <f>AVERAGE(I188,I187)</f>
        <v>-13.309999999999999</v>
      </c>
      <c r="K186" s="29">
        <f>H186-8*I186</f>
        <v>7.8049999999999784</v>
      </c>
    </row>
    <row r="187" spans="1:17" hidden="1" x14ac:dyDescent="0.2">
      <c r="A187" t="s">
        <v>293</v>
      </c>
      <c r="B187" t="s">
        <v>18</v>
      </c>
      <c r="C187" s="1">
        <v>45078</v>
      </c>
      <c r="D187" s="13">
        <v>5</v>
      </c>
      <c r="H187">
        <v>-98.48</v>
      </c>
      <c r="I187">
        <v>-13.34</v>
      </c>
      <c r="K187">
        <v>8.24</v>
      </c>
      <c r="P187" s="10">
        <v>39.369813999999998</v>
      </c>
      <c r="Q187" s="10">
        <v>-104.68473299999999</v>
      </c>
    </row>
    <row r="188" spans="1:17" hidden="1" x14ac:dyDescent="0.2">
      <c r="A188" t="s">
        <v>294</v>
      </c>
      <c r="B188" t="s">
        <v>18</v>
      </c>
      <c r="C188" s="1">
        <v>45059</v>
      </c>
      <c r="D188" s="13">
        <v>5</v>
      </c>
      <c r="H188">
        <v>-98.87</v>
      </c>
      <c r="I188">
        <v>-13.28</v>
      </c>
      <c r="K188">
        <f>H188-8*I188</f>
        <v>7.3699999999999903</v>
      </c>
    </row>
    <row r="189" spans="1:17" hidden="1" x14ac:dyDescent="0.2"/>
    <row r="190" spans="1:17" hidden="1" x14ac:dyDescent="0.2">
      <c r="A190" s="32"/>
      <c r="P190" s="31"/>
      <c r="Q190" s="31"/>
    </row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spans="16:17" hidden="1" x14ac:dyDescent="0.2">
      <c r="P241" s="31"/>
      <c r="Q241" s="31"/>
    </row>
    <row r="242" spans="16:17" hidden="1" x14ac:dyDescent="0.2">
      <c r="P242" s="31"/>
      <c r="Q242" s="31"/>
    </row>
    <row r="243" spans="16:17" hidden="1" x14ac:dyDescent="0.2">
      <c r="P243" s="31"/>
      <c r="Q243" s="31"/>
    </row>
    <row r="244" spans="16:17" hidden="1" x14ac:dyDescent="0.2">
      <c r="P244" s="31"/>
      <c r="Q244" s="31"/>
    </row>
    <row r="245" spans="16:17" hidden="1" x14ac:dyDescent="0.2">
      <c r="P245" s="31"/>
      <c r="Q245" s="31"/>
    </row>
    <row r="246" spans="16:17" hidden="1" x14ac:dyDescent="0.2">
      <c r="P246" s="31"/>
      <c r="Q246" s="31"/>
    </row>
    <row r="247" spans="16:17" hidden="1" x14ac:dyDescent="0.2">
      <c r="P247" s="31"/>
      <c r="Q247" s="31"/>
    </row>
    <row r="248" spans="16:17" hidden="1" x14ac:dyDescent="0.2">
      <c r="P248" s="31"/>
      <c r="Q248" s="31"/>
    </row>
    <row r="249" spans="16:17" hidden="1" x14ac:dyDescent="0.2">
      <c r="P249" s="31"/>
      <c r="Q249" s="31"/>
    </row>
    <row r="250" spans="16:17" hidden="1" x14ac:dyDescent="0.2">
      <c r="P250" s="31"/>
      <c r="Q250" s="31"/>
    </row>
    <row r="251" spans="16:17" hidden="1" x14ac:dyDescent="0.2">
      <c r="P251" s="31"/>
      <c r="Q251" s="31"/>
    </row>
    <row r="252" spans="16:17" hidden="1" x14ac:dyDescent="0.2">
      <c r="P252" s="31"/>
      <c r="Q252" s="31"/>
    </row>
    <row r="253" spans="16:17" hidden="1" x14ac:dyDescent="0.2">
      <c r="P253" s="31"/>
      <c r="Q253" s="31"/>
    </row>
    <row r="254" spans="16:17" hidden="1" x14ac:dyDescent="0.2">
      <c r="P254" s="31"/>
      <c r="Q254" s="31"/>
    </row>
    <row r="255" spans="16:17" hidden="1" x14ac:dyDescent="0.2">
      <c r="P255" s="31"/>
      <c r="Q255" s="31"/>
    </row>
    <row r="256" spans="16:17" hidden="1" x14ac:dyDescent="0.2">
      <c r="P256" s="31"/>
      <c r="Q256" s="31"/>
    </row>
    <row r="257" spans="16:17" hidden="1" x14ac:dyDescent="0.2">
      <c r="P257" s="31"/>
      <c r="Q257" s="31"/>
    </row>
    <row r="258" spans="16:17" hidden="1" x14ac:dyDescent="0.2">
      <c r="P258" s="31"/>
      <c r="Q258" s="31"/>
    </row>
    <row r="259" spans="16:17" hidden="1" x14ac:dyDescent="0.2">
      <c r="P259" s="31"/>
      <c r="Q259" s="31"/>
    </row>
    <row r="260" spans="16:17" hidden="1" x14ac:dyDescent="0.2">
      <c r="P260" s="31"/>
      <c r="Q260" s="31"/>
    </row>
    <row r="261" spans="16:17" hidden="1" x14ac:dyDescent="0.2">
      <c r="P261" s="31"/>
      <c r="Q261" s="31"/>
    </row>
    <row r="262" spans="16:17" hidden="1" x14ac:dyDescent="0.2">
      <c r="P262" s="31"/>
      <c r="Q262" s="31"/>
    </row>
    <row r="263" spans="16:17" hidden="1" x14ac:dyDescent="0.2">
      <c r="P263" s="31"/>
      <c r="Q263" s="31"/>
    </row>
    <row r="264" spans="16:17" hidden="1" x14ac:dyDescent="0.2">
      <c r="P264" s="31"/>
      <c r="Q264" s="31"/>
    </row>
    <row r="265" spans="16:17" hidden="1" x14ac:dyDescent="0.2">
      <c r="P265" s="31"/>
      <c r="Q265" s="31"/>
    </row>
    <row r="266" spans="16:17" hidden="1" x14ac:dyDescent="0.2">
      <c r="P266" s="31"/>
      <c r="Q266" s="31"/>
    </row>
    <row r="267" spans="16:17" hidden="1" x14ac:dyDescent="0.2">
      <c r="P267" s="31"/>
      <c r="Q267" s="31"/>
    </row>
    <row r="268" spans="16:17" hidden="1" x14ac:dyDescent="0.2">
      <c r="P268" s="31"/>
      <c r="Q268" s="31"/>
    </row>
  </sheetData>
  <autoFilter ref="A1:A268" xr:uid="{9E9460B9-C7D1-D540-918A-53AEDBB4C63D}">
    <filterColumn colId="0">
      <filters>
        <filter val="Buff_Crk"/>
      </filters>
    </filterColumn>
  </autoFilter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DBBB6-1916-6144-AB68-15116A385781}">
  <dimension ref="A1:W184"/>
  <sheetViews>
    <sheetView workbookViewId="0">
      <selection activeCell="A184" sqref="A184:XFD184"/>
    </sheetView>
  </sheetViews>
  <sheetFormatPr baseColWidth="10" defaultRowHeight="16" x14ac:dyDescent="0.2"/>
  <sheetData>
    <row r="1" spans="1:23" ht="51" x14ac:dyDescent="0.2">
      <c r="A1" t="s">
        <v>0</v>
      </c>
      <c r="B1" t="s">
        <v>1</v>
      </c>
      <c r="C1" s="1" t="s">
        <v>2</v>
      </c>
      <c r="D1" s="13" t="s">
        <v>285</v>
      </c>
      <c r="E1" s="13" t="s">
        <v>286</v>
      </c>
      <c r="F1" s="13" t="s">
        <v>287</v>
      </c>
      <c r="G1" s="13" t="s">
        <v>281</v>
      </c>
      <c r="H1" t="s">
        <v>3</v>
      </c>
      <c r="I1" t="s">
        <v>4</v>
      </c>
      <c r="J1" t="s">
        <v>264</v>
      </c>
      <c r="K1" t="s">
        <v>5</v>
      </c>
      <c r="L1" t="s">
        <v>6</v>
      </c>
      <c r="M1" t="s">
        <v>10</v>
      </c>
      <c r="N1" t="s">
        <v>11</v>
      </c>
      <c r="O1" t="s">
        <v>100</v>
      </c>
      <c r="P1" s="2" t="s">
        <v>101</v>
      </c>
      <c r="Q1" s="2" t="s">
        <v>102</v>
      </c>
      <c r="R1" s="2" t="s">
        <v>178</v>
      </c>
      <c r="S1" s="2" t="s">
        <v>182</v>
      </c>
      <c r="T1" s="2" t="s">
        <v>183</v>
      </c>
      <c r="U1" s="2" t="s">
        <v>263</v>
      </c>
      <c r="V1" s="2" t="s">
        <v>184</v>
      </c>
      <c r="W1" s="2"/>
    </row>
    <row r="2" spans="1:23" x14ac:dyDescent="0.2">
      <c r="A2" t="s">
        <v>44</v>
      </c>
      <c r="B2" t="s">
        <v>174</v>
      </c>
      <c r="C2" s="1">
        <v>45105</v>
      </c>
      <c r="D2" s="13">
        <v>6</v>
      </c>
      <c r="E2" s="13">
        <v>9</v>
      </c>
      <c r="F2" s="13">
        <v>2023</v>
      </c>
      <c r="G2" s="13"/>
      <c r="H2">
        <v>-103.53</v>
      </c>
      <c r="I2">
        <v>-13.77</v>
      </c>
      <c r="K2">
        <v>6.63</v>
      </c>
      <c r="L2">
        <v>1980.493751904907</v>
      </c>
      <c r="M2">
        <v>39.560290000000002</v>
      </c>
      <c r="N2">
        <v>-105.22063</v>
      </c>
      <c r="O2" s="3">
        <v>1</v>
      </c>
      <c r="P2">
        <v>31</v>
      </c>
      <c r="Q2" t="s">
        <v>103</v>
      </c>
      <c r="R2" t="s">
        <v>179</v>
      </c>
      <c r="S2">
        <v>8074</v>
      </c>
      <c r="T2">
        <v>9150</v>
      </c>
      <c r="U2">
        <v>7176</v>
      </c>
      <c r="V2">
        <v>1.3</v>
      </c>
    </row>
    <row r="3" spans="1:23" x14ac:dyDescent="0.2">
      <c r="A3" t="s">
        <v>45</v>
      </c>
      <c r="B3" t="s">
        <v>174</v>
      </c>
      <c r="C3" s="1">
        <v>45105</v>
      </c>
      <c r="D3" s="13">
        <v>6</v>
      </c>
      <c r="E3" s="13">
        <v>9</v>
      </c>
      <c r="F3" s="13">
        <v>2023</v>
      </c>
      <c r="G3" s="13"/>
      <c r="H3">
        <v>-103.44</v>
      </c>
      <c r="I3">
        <v>-13.75</v>
      </c>
      <c r="K3">
        <v>6.56</v>
      </c>
      <c r="L3">
        <v>2069.1862237122828</v>
      </c>
      <c r="M3">
        <v>39.591929999999998</v>
      </c>
      <c r="N3">
        <v>-105.22861</v>
      </c>
      <c r="O3" s="3">
        <v>2</v>
      </c>
      <c r="P3">
        <v>32</v>
      </c>
      <c r="Q3" t="s">
        <v>104</v>
      </c>
      <c r="R3" t="s">
        <v>179</v>
      </c>
      <c r="S3">
        <v>8203</v>
      </c>
      <c r="T3">
        <v>10700</v>
      </c>
      <c r="U3">
        <v>6996</v>
      </c>
      <c r="V3">
        <v>2.2999999999999998</v>
      </c>
    </row>
    <row r="4" spans="1:23" x14ac:dyDescent="0.2">
      <c r="A4" t="s">
        <v>46</v>
      </c>
      <c r="B4" t="s">
        <v>174</v>
      </c>
      <c r="C4" s="1">
        <v>45105</v>
      </c>
      <c r="D4" s="13">
        <v>6</v>
      </c>
      <c r="E4" s="13">
        <v>9</v>
      </c>
      <c r="F4" s="13">
        <v>2023</v>
      </c>
      <c r="G4" s="13"/>
      <c r="H4">
        <v>-104.67</v>
      </c>
      <c r="I4">
        <v>-14.05</v>
      </c>
      <c r="K4">
        <v>7.73</v>
      </c>
      <c r="L4">
        <v>1747.333130143249</v>
      </c>
      <c r="M4">
        <v>39.653219999999997</v>
      </c>
      <c r="N4">
        <v>-105.18871</v>
      </c>
      <c r="O4" s="3">
        <v>3</v>
      </c>
      <c r="P4">
        <v>33</v>
      </c>
      <c r="Q4" t="s">
        <v>105</v>
      </c>
      <c r="R4" t="s">
        <v>179</v>
      </c>
      <c r="S4">
        <v>8798</v>
      </c>
      <c r="T4">
        <v>14300</v>
      </c>
      <c r="U4">
        <v>5744</v>
      </c>
      <c r="V4">
        <v>1.5</v>
      </c>
    </row>
    <row r="5" spans="1:23" x14ac:dyDescent="0.2">
      <c r="A5" t="s">
        <v>47</v>
      </c>
      <c r="B5" t="s">
        <v>175</v>
      </c>
      <c r="C5" s="1">
        <v>45105</v>
      </c>
      <c r="D5" s="13">
        <v>6</v>
      </c>
      <c r="E5" s="13">
        <v>9</v>
      </c>
      <c r="F5" s="13">
        <v>2023</v>
      </c>
      <c r="G5" s="13"/>
      <c r="H5">
        <v>-88.7</v>
      </c>
      <c r="I5">
        <v>-11.03</v>
      </c>
      <c r="J5" t="s">
        <v>265</v>
      </c>
      <c r="K5">
        <v>-0.46</v>
      </c>
      <c r="L5">
        <v>2480.036574215178</v>
      </c>
      <c r="M5">
        <v>39.485790000000001</v>
      </c>
      <c r="N5">
        <v>-105.38781</v>
      </c>
      <c r="O5" s="3">
        <v>4</v>
      </c>
      <c r="P5">
        <v>34</v>
      </c>
      <c r="Q5" t="s">
        <v>106</v>
      </c>
      <c r="R5" t="s">
        <v>179</v>
      </c>
      <c r="S5">
        <v>8553</v>
      </c>
      <c r="T5">
        <v>9220</v>
      </c>
      <c r="U5">
        <v>8154</v>
      </c>
      <c r="V5">
        <v>1.2</v>
      </c>
    </row>
    <row r="6" spans="1:23" x14ac:dyDescent="0.2">
      <c r="A6" t="s">
        <v>48</v>
      </c>
      <c r="B6" t="s">
        <v>176</v>
      </c>
      <c r="C6" s="1">
        <v>45105</v>
      </c>
      <c r="D6" s="13">
        <v>6</v>
      </c>
      <c r="E6" s="13">
        <v>9</v>
      </c>
      <c r="F6" s="13">
        <v>2023</v>
      </c>
      <c r="G6" s="13"/>
      <c r="H6">
        <v>-119.78</v>
      </c>
      <c r="I6">
        <v>-16.14</v>
      </c>
      <c r="K6">
        <v>9.34</v>
      </c>
      <c r="L6">
        <v>2108.5035050289544</v>
      </c>
      <c r="M6">
        <v>39.407060000000001</v>
      </c>
      <c r="N6">
        <v>-105.34723</v>
      </c>
      <c r="O6" s="3">
        <v>5</v>
      </c>
      <c r="P6">
        <v>35</v>
      </c>
      <c r="Q6" t="s">
        <v>107</v>
      </c>
      <c r="R6" t="s">
        <v>179</v>
      </c>
      <c r="S6">
        <v>10097</v>
      </c>
      <c r="T6">
        <v>14300</v>
      </c>
      <c r="U6">
        <v>6842</v>
      </c>
      <c r="V6">
        <v>3</v>
      </c>
    </row>
    <row r="7" spans="1:23" x14ac:dyDescent="0.2">
      <c r="A7" t="s">
        <v>49</v>
      </c>
      <c r="B7" t="s">
        <v>174</v>
      </c>
      <c r="C7" s="1">
        <v>45105</v>
      </c>
      <c r="D7" s="13">
        <v>6</v>
      </c>
      <c r="E7" s="13">
        <v>9</v>
      </c>
      <c r="F7" s="13">
        <v>2023</v>
      </c>
      <c r="G7" s="13"/>
      <c r="H7">
        <v>-102.59</v>
      </c>
      <c r="I7">
        <v>-13.68</v>
      </c>
      <c r="K7">
        <v>6.85</v>
      </c>
      <c r="L7">
        <v>2081.07284364523</v>
      </c>
      <c r="M7">
        <v>39.407040000000002</v>
      </c>
      <c r="N7">
        <v>-105.34726000000001</v>
      </c>
      <c r="O7" s="3">
        <v>6</v>
      </c>
      <c r="P7">
        <v>36</v>
      </c>
      <c r="Q7" t="s">
        <v>108</v>
      </c>
      <c r="R7" t="s">
        <v>179</v>
      </c>
      <c r="S7">
        <v>10097</v>
      </c>
      <c r="T7">
        <v>14300</v>
      </c>
      <c r="U7">
        <v>6844</v>
      </c>
      <c r="V7">
        <v>3</v>
      </c>
    </row>
    <row r="8" spans="1:23" x14ac:dyDescent="0.2">
      <c r="A8" t="s">
        <v>50</v>
      </c>
      <c r="B8" t="s">
        <v>174</v>
      </c>
      <c r="C8" s="1">
        <v>45105</v>
      </c>
      <c r="D8" s="13">
        <v>6</v>
      </c>
      <c r="E8" s="13">
        <v>9</v>
      </c>
      <c r="F8" s="13">
        <v>2023</v>
      </c>
      <c r="G8" s="13"/>
      <c r="H8">
        <v>-95.9</v>
      </c>
      <c r="I8">
        <v>-12.71</v>
      </c>
      <c r="K8">
        <v>5.78</v>
      </c>
      <c r="L8">
        <v>2053.0326120085338</v>
      </c>
      <c r="M8">
        <v>39.380369999999999</v>
      </c>
      <c r="N8">
        <v>-105.28001999999999</v>
      </c>
      <c r="O8" s="3">
        <v>7</v>
      </c>
      <c r="P8">
        <v>37</v>
      </c>
      <c r="Q8" t="s">
        <v>109</v>
      </c>
      <c r="R8" t="s">
        <v>179</v>
      </c>
      <c r="S8">
        <v>8455</v>
      </c>
      <c r="T8">
        <v>12000</v>
      </c>
      <c r="U8">
        <v>6702</v>
      </c>
      <c r="V8">
        <v>0.4</v>
      </c>
    </row>
    <row r="9" spans="1:23" x14ac:dyDescent="0.2">
      <c r="A9" t="s">
        <v>51</v>
      </c>
      <c r="B9" t="s">
        <v>174</v>
      </c>
      <c r="C9" s="1">
        <v>45105</v>
      </c>
      <c r="D9" s="13">
        <v>6</v>
      </c>
      <c r="E9" s="13">
        <v>9</v>
      </c>
      <c r="F9" s="13">
        <v>2023</v>
      </c>
      <c r="G9" s="13"/>
      <c r="H9">
        <v>-104.97</v>
      </c>
      <c r="I9">
        <v>-14.02</v>
      </c>
      <c r="K9">
        <v>7.19</v>
      </c>
      <c r="L9">
        <v>2277.049679975617</v>
      </c>
      <c r="M9">
        <v>39.338679999999997</v>
      </c>
      <c r="N9">
        <v>-105.28941</v>
      </c>
      <c r="O9" s="3">
        <v>8</v>
      </c>
      <c r="P9">
        <v>38</v>
      </c>
      <c r="Q9" t="s">
        <v>110</v>
      </c>
      <c r="R9" t="s">
        <v>179</v>
      </c>
      <c r="S9">
        <v>8445</v>
      </c>
      <c r="T9">
        <v>10400</v>
      </c>
      <c r="U9">
        <v>7529</v>
      </c>
      <c r="V9">
        <v>0.2</v>
      </c>
    </row>
    <row r="10" spans="1:23" x14ac:dyDescent="0.2">
      <c r="A10" t="s">
        <v>52</v>
      </c>
      <c r="B10" t="s">
        <v>174</v>
      </c>
      <c r="C10" s="1">
        <v>45105</v>
      </c>
      <c r="D10" s="13">
        <v>6</v>
      </c>
      <c r="E10" s="13">
        <v>9</v>
      </c>
      <c r="F10" s="13">
        <v>2023</v>
      </c>
      <c r="G10" s="13"/>
      <c r="H10">
        <v>-98.63</v>
      </c>
      <c r="I10">
        <v>-13.35</v>
      </c>
      <c r="K10">
        <v>8.17</v>
      </c>
      <c r="L10">
        <v>2255.7147211216093</v>
      </c>
      <c r="M10">
        <v>39.343330000000002</v>
      </c>
      <c r="N10">
        <v>-105.31504</v>
      </c>
      <c r="O10" s="3">
        <v>9</v>
      </c>
      <c r="P10">
        <v>39</v>
      </c>
      <c r="Q10" t="s">
        <v>111</v>
      </c>
      <c r="R10" t="s">
        <v>179</v>
      </c>
      <c r="S10">
        <v>8329</v>
      </c>
      <c r="T10">
        <v>10300</v>
      </c>
      <c r="U10">
        <v>7373</v>
      </c>
      <c r="V10">
        <v>0</v>
      </c>
    </row>
    <row r="11" spans="1:23" x14ac:dyDescent="0.2">
      <c r="A11" t="s">
        <v>53</v>
      </c>
      <c r="B11" t="s">
        <v>174</v>
      </c>
      <c r="C11" s="1">
        <v>45105</v>
      </c>
      <c r="D11" s="13">
        <v>6</v>
      </c>
      <c r="E11" s="13">
        <v>9</v>
      </c>
      <c r="F11" s="13">
        <v>2023</v>
      </c>
      <c r="G11" s="13"/>
      <c r="H11">
        <v>-96.01</v>
      </c>
      <c r="I11">
        <v>-12.92</v>
      </c>
      <c r="K11">
        <v>7.35</v>
      </c>
      <c r="L11">
        <v>2275.5257543431881</v>
      </c>
      <c r="M11">
        <v>39.336129999999997</v>
      </c>
      <c r="N11">
        <v>-105.34464</v>
      </c>
      <c r="O11" s="3">
        <v>10</v>
      </c>
      <c r="P11">
        <v>40</v>
      </c>
      <c r="Q11" t="s">
        <v>112</v>
      </c>
      <c r="R11" t="s">
        <v>179</v>
      </c>
      <c r="S11">
        <v>8721</v>
      </c>
      <c r="T11">
        <v>10400</v>
      </c>
      <c r="U11">
        <v>7455</v>
      </c>
      <c r="V11">
        <v>0.1</v>
      </c>
    </row>
    <row r="12" spans="1:23" x14ac:dyDescent="0.2">
      <c r="A12" t="s">
        <v>54</v>
      </c>
      <c r="B12" t="s">
        <v>174</v>
      </c>
      <c r="C12" s="1">
        <v>45105</v>
      </c>
      <c r="D12" s="13">
        <v>6</v>
      </c>
      <c r="E12" s="13">
        <v>9</v>
      </c>
      <c r="F12" s="13">
        <v>2023</v>
      </c>
      <c r="G12" s="13"/>
      <c r="H12">
        <v>-99.88</v>
      </c>
      <c r="I12">
        <v>-13.35</v>
      </c>
      <c r="K12">
        <v>6.92</v>
      </c>
      <c r="L12">
        <v>2308.1377628771716</v>
      </c>
      <c r="M12">
        <v>39.330480000000001</v>
      </c>
      <c r="N12">
        <v>-105.35536</v>
      </c>
      <c r="O12" s="3">
        <v>11</v>
      </c>
      <c r="P12">
        <v>41</v>
      </c>
      <c r="Q12" t="s">
        <v>113</v>
      </c>
      <c r="R12" t="s">
        <v>179</v>
      </c>
      <c r="S12">
        <v>9466</v>
      </c>
      <c r="T12">
        <v>12000</v>
      </c>
      <c r="U12">
        <v>7563</v>
      </c>
      <c r="V12">
        <v>0.5</v>
      </c>
    </row>
    <row r="13" spans="1:23" x14ac:dyDescent="0.2">
      <c r="A13" t="s">
        <v>55</v>
      </c>
      <c r="B13" t="s">
        <v>175</v>
      </c>
      <c r="C13" s="1">
        <v>45105</v>
      </c>
      <c r="D13" s="13">
        <v>6</v>
      </c>
      <c r="E13" s="13">
        <v>9</v>
      </c>
      <c r="F13" s="13">
        <v>2023</v>
      </c>
      <c r="G13" s="13"/>
      <c r="H13">
        <v>-83.94</v>
      </c>
      <c r="I13">
        <v>-10.19</v>
      </c>
      <c r="J13" t="s">
        <v>265</v>
      </c>
      <c r="K13">
        <v>-2.42</v>
      </c>
      <c r="L13">
        <v>2444.6814995428222</v>
      </c>
      <c r="M13">
        <v>39.317819999999998</v>
      </c>
      <c r="N13">
        <v>-105.36553000000001</v>
      </c>
      <c r="O13" s="3">
        <v>12</v>
      </c>
      <c r="P13">
        <v>42</v>
      </c>
      <c r="Q13" t="s">
        <v>114</v>
      </c>
      <c r="R13" t="s">
        <v>179</v>
      </c>
      <c r="S13">
        <v>9464</v>
      </c>
      <c r="T13">
        <v>11600</v>
      </c>
      <c r="U13">
        <v>8020</v>
      </c>
      <c r="V13">
        <v>0.8</v>
      </c>
    </row>
    <row r="14" spans="1:23" x14ac:dyDescent="0.2">
      <c r="A14" t="s">
        <v>56</v>
      </c>
      <c r="B14" t="s">
        <v>177</v>
      </c>
      <c r="C14" s="1">
        <v>45105</v>
      </c>
      <c r="D14" s="13">
        <v>6</v>
      </c>
      <c r="E14" s="13">
        <v>9</v>
      </c>
      <c r="F14" s="13">
        <v>2023</v>
      </c>
      <c r="G14" s="13"/>
      <c r="H14">
        <v>-87.37</v>
      </c>
      <c r="I14">
        <v>-11.84</v>
      </c>
      <c r="K14">
        <v>7.35</v>
      </c>
      <c r="L14">
        <v>2544.9558061566595</v>
      </c>
      <c r="M14">
        <v>39.302199999999999</v>
      </c>
      <c r="N14">
        <v>-105.33796</v>
      </c>
      <c r="O14" s="3">
        <v>13</v>
      </c>
      <c r="P14">
        <v>43</v>
      </c>
      <c r="Q14" t="s">
        <v>115</v>
      </c>
      <c r="R14" t="s">
        <v>179</v>
      </c>
      <c r="S14">
        <v>8574</v>
      </c>
      <c r="T14">
        <v>8710</v>
      </c>
      <c r="U14">
        <v>8379</v>
      </c>
      <c r="V14">
        <v>0</v>
      </c>
    </row>
    <row r="15" spans="1:23" x14ac:dyDescent="0.2">
      <c r="A15" t="s">
        <v>57</v>
      </c>
      <c r="B15" t="s">
        <v>174</v>
      </c>
      <c r="C15" s="1">
        <v>45105</v>
      </c>
      <c r="D15" s="13">
        <v>6</v>
      </c>
      <c r="E15" s="13">
        <v>9</v>
      </c>
      <c r="F15" s="13">
        <v>2023</v>
      </c>
      <c r="G15" s="13"/>
      <c r="H15">
        <v>-96.97</v>
      </c>
      <c r="I15">
        <v>-12.89</v>
      </c>
      <c r="K15">
        <v>6.15</v>
      </c>
      <c r="L15">
        <v>2413.2886315147821</v>
      </c>
      <c r="M15">
        <v>39.291130000000003</v>
      </c>
      <c r="N15">
        <v>-105.32664</v>
      </c>
      <c r="O15" s="3">
        <v>14</v>
      </c>
      <c r="P15">
        <v>44</v>
      </c>
      <c r="Q15" t="s">
        <v>116</v>
      </c>
      <c r="R15" t="s">
        <v>179</v>
      </c>
      <c r="S15">
        <v>9016</v>
      </c>
      <c r="T15">
        <v>10700</v>
      </c>
      <c r="U15">
        <v>8348</v>
      </c>
      <c r="V15">
        <v>0.4</v>
      </c>
    </row>
    <row r="16" spans="1:23" x14ac:dyDescent="0.2">
      <c r="A16" t="s">
        <v>58</v>
      </c>
      <c r="B16" t="s">
        <v>174</v>
      </c>
      <c r="C16" s="1">
        <v>45105</v>
      </c>
      <c r="D16" s="13">
        <v>6</v>
      </c>
      <c r="E16" s="13">
        <v>9</v>
      </c>
      <c r="F16" s="13">
        <v>2023</v>
      </c>
      <c r="G16" s="13"/>
      <c r="H16">
        <v>-100.89</v>
      </c>
      <c r="I16">
        <v>-13.52</v>
      </c>
      <c r="K16">
        <v>7.27</v>
      </c>
      <c r="L16">
        <v>2405.3642182261506</v>
      </c>
      <c r="M16">
        <v>39.258940000000003</v>
      </c>
      <c r="N16">
        <v>-105.32204</v>
      </c>
      <c r="O16" s="3">
        <v>15</v>
      </c>
      <c r="P16">
        <v>45</v>
      </c>
      <c r="Q16" t="s">
        <v>117</v>
      </c>
      <c r="R16" t="s">
        <v>179</v>
      </c>
      <c r="S16">
        <v>8829</v>
      </c>
      <c r="T16">
        <v>10800</v>
      </c>
      <c r="U16">
        <v>7917</v>
      </c>
      <c r="V16">
        <v>0.3</v>
      </c>
    </row>
    <row r="17" spans="1:22" x14ac:dyDescent="0.2">
      <c r="A17" t="s">
        <v>59</v>
      </c>
      <c r="B17" t="s">
        <v>174</v>
      </c>
      <c r="C17" s="1">
        <v>45105</v>
      </c>
      <c r="D17" s="13">
        <v>6</v>
      </c>
      <c r="E17" s="13">
        <v>9</v>
      </c>
      <c r="F17" s="13">
        <v>2023</v>
      </c>
      <c r="G17" s="13"/>
      <c r="H17">
        <v>-104.51</v>
      </c>
      <c r="I17">
        <v>-14.03</v>
      </c>
      <c r="K17">
        <v>7.73</v>
      </c>
      <c r="L17">
        <v>2273.6970435842732</v>
      </c>
      <c r="M17">
        <v>39.230829999999997</v>
      </c>
      <c r="N17">
        <v>-105.31283999999999</v>
      </c>
      <c r="O17" s="3">
        <v>16</v>
      </c>
      <c r="P17">
        <v>46</v>
      </c>
      <c r="Q17" t="s">
        <v>118</v>
      </c>
      <c r="R17" t="s">
        <v>179</v>
      </c>
      <c r="S17">
        <v>9390</v>
      </c>
      <c r="T17">
        <v>11600</v>
      </c>
      <c r="U17">
        <v>7423</v>
      </c>
      <c r="V17">
        <v>0.3</v>
      </c>
    </row>
    <row r="18" spans="1:22" x14ac:dyDescent="0.2">
      <c r="A18" t="s">
        <v>60</v>
      </c>
      <c r="B18" t="s">
        <v>174</v>
      </c>
      <c r="C18" s="1">
        <v>45105</v>
      </c>
      <c r="D18" s="13">
        <v>6</v>
      </c>
      <c r="E18" s="13">
        <v>9</v>
      </c>
      <c r="F18" s="13">
        <v>2023</v>
      </c>
      <c r="G18" s="13"/>
      <c r="H18">
        <v>-102.22</v>
      </c>
      <c r="I18">
        <v>-13.64</v>
      </c>
      <c r="K18">
        <v>6.9</v>
      </c>
      <c r="L18">
        <v>2019.2014629686071</v>
      </c>
      <c r="M18">
        <v>39.241819999999997</v>
      </c>
      <c r="N18">
        <v>-105.26103999999999</v>
      </c>
      <c r="O18" s="3">
        <v>17</v>
      </c>
      <c r="P18">
        <v>47</v>
      </c>
      <c r="Q18" t="s">
        <v>119</v>
      </c>
      <c r="R18" t="s">
        <v>179</v>
      </c>
      <c r="S18">
        <v>8732</v>
      </c>
      <c r="T18">
        <v>11600</v>
      </c>
      <c r="U18">
        <v>6547</v>
      </c>
      <c r="V18">
        <v>0.4</v>
      </c>
    </row>
    <row r="19" spans="1:22" x14ac:dyDescent="0.2">
      <c r="A19" t="s">
        <v>61</v>
      </c>
      <c r="B19" t="s">
        <v>174</v>
      </c>
      <c r="C19" s="1">
        <v>45105</v>
      </c>
      <c r="D19" s="13">
        <v>6</v>
      </c>
      <c r="E19" s="13">
        <v>9</v>
      </c>
      <c r="F19" s="13">
        <v>2023</v>
      </c>
      <c r="G19" s="13"/>
      <c r="H19">
        <v>-95.02</v>
      </c>
      <c r="I19">
        <v>-12.49</v>
      </c>
      <c r="K19">
        <v>4.9000000000000004</v>
      </c>
      <c r="L19">
        <v>1982.3224626638219</v>
      </c>
      <c r="M19">
        <v>39.255809999999997</v>
      </c>
      <c r="N19">
        <v>-105.23415</v>
      </c>
      <c r="O19" s="3">
        <v>18</v>
      </c>
      <c r="P19">
        <v>48</v>
      </c>
      <c r="Q19" t="s">
        <v>120</v>
      </c>
      <c r="R19" t="s">
        <v>179</v>
      </c>
      <c r="S19">
        <v>7187</v>
      </c>
      <c r="T19">
        <v>7940</v>
      </c>
      <c r="U19">
        <v>6446</v>
      </c>
      <c r="V19">
        <v>0</v>
      </c>
    </row>
    <row r="20" spans="1:22" x14ac:dyDescent="0.2">
      <c r="A20" t="s">
        <v>62</v>
      </c>
      <c r="B20" t="s">
        <v>176</v>
      </c>
      <c r="C20" s="1">
        <v>45105</v>
      </c>
      <c r="D20" s="13">
        <v>6</v>
      </c>
      <c r="E20" s="13">
        <v>9</v>
      </c>
      <c r="F20" s="13">
        <v>2023</v>
      </c>
      <c r="G20" s="13"/>
      <c r="H20">
        <v>-98.06</v>
      </c>
      <c r="I20">
        <v>-12.14</v>
      </c>
      <c r="J20" t="s">
        <v>265</v>
      </c>
      <c r="K20">
        <v>-0.94</v>
      </c>
      <c r="L20">
        <v>1972.2645534897897</v>
      </c>
      <c r="M20">
        <v>39.253599999999999</v>
      </c>
      <c r="N20">
        <v>-105.22996999999999</v>
      </c>
      <c r="O20" s="3">
        <v>19</v>
      </c>
      <c r="P20">
        <v>49</v>
      </c>
      <c r="Q20" t="s">
        <v>121</v>
      </c>
      <c r="R20" t="s">
        <v>179</v>
      </c>
      <c r="S20">
        <v>8648</v>
      </c>
      <c r="T20">
        <v>14300</v>
      </c>
      <c r="U20">
        <v>6402</v>
      </c>
      <c r="V20">
        <v>2.8</v>
      </c>
    </row>
    <row r="21" spans="1:22" x14ac:dyDescent="0.2">
      <c r="A21" t="s">
        <v>63</v>
      </c>
      <c r="B21" t="s">
        <v>174</v>
      </c>
      <c r="C21" s="1">
        <v>45105</v>
      </c>
      <c r="D21" s="13">
        <v>6</v>
      </c>
      <c r="E21" s="13">
        <v>9</v>
      </c>
      <c r="F21" s="13">
        <v>2023</v>
      </c>
      <c r="G21" s="13"/>
      <c r="H21">
        <v>-89.8</v>
      </c>
      <c r="I21">
        <v>-11.83</v>
      </c>
      <c r="K21">
        <v>4.84</v>
      </c>
      <c r="L21">
        <v>1953.6726607741541</v>
      </c>
      <c r="M21">
        <v>39.25421</v>
      </c>
      <c r="N21">
        <v>-105.22696999999999</v>
      </c>
      <c r="O21" s="3">
        <v>20</v>
      </c>
      <c r="P21">
        <v>50</v>
      </c>
      <c r="Q21" t="s">
        <v>122</v>
      </c>
      <c r="R21" t="s">
        <v>179</v>
      </c>
      <c r="S21">
        <v>8439</v>
      </c>
      <c r="T21">
        <v>10600</v>
      </c>
      <c r="U21">
        <v>6444</v>
      </c>
      <c r="V21">
        <v>1.4</v>
      </c>
    </row>
    <row r="22" spans="1:22" x14ac:dyDescent="0.2">
      <c r="A22" t="s">
        <v>64</v>
      </c>
      <c r="B22" t="s">
        <v>174</v>
      </c>
      <c r="C22" s="1">
        <v>45105</v>
      </c>
      <c r="D22" s="13">
        <v>6</v>
      </c>
      <c r="E22" s="13">
        <v>9</v>
      </c>
      <c r="F22" s="13">
        <v>2023</v>
      </c>
      <c r="G22" s="13"/>
      <c r="H22">
        <v>-94.41</v>
      </c>
      <c r="I22">
        <v>-12.68</v>
      </c>
      <c r="K22">
        <v>7.03</v>
      </c>
      <c r="L22">
        <v>1933.8616275525753</v>
      </c>
      <c r="M22">
        <v>39.306280000000001</v>
      </c>
      <c r="N22">
        <v>-105.19897</v>
      </c>
      <c r="O22" s="3">
        <v>21</v>
      </c>
      <c r="P22">
        <v>51</v>
      </c>
      <c r="Q22" t="s">
        <v>123</v>
      </c>
      <c r="R22" t="s">
        <v>179</v>
      </c>
      <c r="S22">
        <v>7562</v>
      </c>
      <c r="T22">
        <v>9180</v>
      </c>
      <c r="U22">
        <v>6316</v>
      </c>
      <c r="V22">
        <v>0.3</v>
      </c>
    </row>
    <row r="23" spans="1:22" x14ac:dyDescent="0.2">
      <c r="A23" t="s">
        <v>65</v>
      </c>
      <c r="B23" t="s">
        <v>174</v>
      </c>
      <c r="C23" s="1">
        <v>45105</v>
      </c>
      <c r="D23" s="13">
        <v>6</v>
      </c>
      <c r="E23" s="13">
        <v>9</v>
      </c>
      <c r="F23" s="13">
        <v>2023</v>
      </c>
      <c r="G23" s="13"/>
      <c r="H23">
        <v>-105.49</v>
      </c>
      <c r="I23">
        <v>-14.21</v>
      </c>
      <c r="K23">
        <v>8.19</v>
      </c>
      <c r="L23">
        <v>1900.6400487656201</v>
      </c>
      <c r="M23">
        <v>39.35718</v>
      </c>
      <c r="N23">
        <v>-105.16775</v>
      </c>
      <c r="O23" s="3">
        <v>22</v>
      </c>
      <c r="P23">
        <v>52</v>
      </c>
      <c r="Q23" t="s">
        <v>124</v>
      </c>
      <c r="R23" t="s">
        <v>179</v>
      </c>
      <c r="S23">
        <v>7668</v>
      </c>
      <c r="T23">
        <v>8750</v>
      </c>
      <c r="U23">
        <v>6227</v>
      </c>
      <c r="V23">
        <v>1.8</v>
      </c>
    </row>
    <row r="24" spans="1:22" x14ac:dyDescent="0.2">
      <c r="A24" t="s">
        <v>66</v>
      </c>
      <c r="B24" t="s">
        <v>177</v>
      </c>
      <c r="C24" s="1">
        <v>45105</v>
      </c>
      <c r="D24" s="13">
        <v>6</v>
      </c>
      <c r="E24" s="13">
        <v>9</v>
      </c>
      <c r="F24" s="13">
        <v>2023</v>
      </c>
      <c r="G24" s="13"/>
      <c r="H24">
        <v>-84.79</v>
      </c>
      <c r="I24">
        <v>-11.46</v>
      </c>
      <c r="K24">
        <v>6.89</v>
      </c>
      <c r="L24">
        <v>1889.6677842121303</v>
      </c>
      <c r="M24">
        <v>39.374429999999997</v>
      </c>
      <c r="N24">
        <v>-105.17125</v>
      </c>
      <c r="O24" s="3">
        <v>23</v>
      </c>
      <c r="P24">
        <v>53</v>
      </c>
      <c r="Q24" t="s">
        <v>125</v>
      </c>
      <c r="R24" t="s">
        <v>179</v>
      </c>
      <c r="S24">
        <v>7061</v>
      </c>
      <c r="T24">
        <v>7870</v>
      </c>
      <c r="U24">
        <v>6321</v>
      </c>
      <c r="V24">
        <v>0</v>
      </c>
    </row>
    <row r="25" spans="1:22" x14ac:dyDescent="0.2">
      <c r="A25" t="s">
        <v>67</v>
      </c>
      <c r="B25" t="s">
        <v>176</v>
      </c>
      <c r="C25" s="1">
        <v>45105</v>
      </c>
      <c r="D25" s="13">
        <v>6</v>
      </c>
      <c r="E25" s="13">
        <v>9</v>
      </c>
      <c r="F25" s="13">
        <v>2023</v>
      </c>
      <c r="G25" s="13"/>
      <c r="H25">
        <v>-113.48</v>
      </c>
      <c r="I25">
        <v>-15.3</v>
      </c>
      <c r="K25">
        <v>8.92</v>
      </c>
      <c r="L25">
        <v>1859.1892715635477</v>
      </c>
      <c r="M25">
        <v>39.408430000000003</v>
      </c>
      <c r="N25">
        <v>-105.17125</v>
      </c>
      <c r="O25" s="3">
        <v>24</v>
      </c>
      <c r="P25">
        <v>54</v>
      </c>
      <c r="Q25" t="s">
        <v>126</v>
      </c>
      <c r="R25" t="s">
        <v>179</v>
      </c>
      <c r="S25">
        <v>7275</v>
      </c>
      <c r="T25">
        <v>14300</v>
      </c>
      <c r="U25">
        <v>6098</v>
      </c>
      <c r="V25">
        <v>2.6</v>
      </c>
    </row>
    <row r="26" spans="1:22" x14ac:dyDescent="0.2">
      <c r="A26" t="s">
        <v>68</v>
      </c>
      <c r="B26" t="s">
        <v>174</v>
      </c>
      <c r="C26" s="1">
        <v>45105</v>
      </c>
      <c r="D26" s="13">
        <v>6</v>
      </c>
      <c r="E26" s="13">
        <v>9</v>
      </c>
      <c r="F26" s="13">
        <v>2023</v>
      </c>
      <c r="G26" s="13"/>
      <c r="H26">
        <v>-109.09</v>
      </c>
      <c r="I26">
        <v>-14.6</v>
      </c>
      <c r="K26">
        <v>7.71</v>
      </c>
      <c r="L26">
        <v>2195.976836330387</v>
      </c>
      <c r="M26">
        <v>39.374470000000002</v>
      </c>
      <c r="N26">
        <v>-105.11148</v>
      </c>
      <c r="O26" s="3">
        <v>25</v>
      </c>
      <c r="P26">
        <v>55</v>
      </c>
      <c r="Q26" t="s">
        <v>127</v>
      </c>
      <c r="R26" t="s">
        <v>179</v>
      </c>
      <c r="S26">
        <v>7685</v>
      </c>
      <c r="T26">
        <v>8280</v>
      </c>
      <c r="U26">
        <v>7234</v>
      </c>
      <c r="V26">
        <v>2.6</v>
      </c>
    </row>
    <row r="27" spans="1:22" x14ac:dyDescent="0.2">
      <c r="A27" t="s">
        <v>69</v>
      </c>
      <c r="B27" t="s">
        <v>174</v>
      </c>
      <c r="C27" s="1">
        <v>45105</v>
      </c>
      <c r="D27" s="13">
        <v>6</v>
      </c>
      <c r="E27" s="13">
        <v>9</v>
      </c>
      <c r="F27" s="13">
        <v>2023</v>
      </c>
      <c r="G27" s="13"/>
      <c r="H27">
        <v>-108.95</v>
      </c>
      <c r="I27">
        <v>-14.66</v>
      </c>
      <c r="K27">
        <v>8.33</v>
      </c>
      <c r="L27">
        <v>1857.9701310576042</v>
      </c>
      <c r="M27">
        <v>39.408790000000003</v>
      </c>
      <c r="N27">
        <v>-104.99338</v>
      </c>
      <c r="O27" s="3">
        <v>26</v>
      </c>
      <c r="P27">
        <v>56</v>
      </c>
      <c r="Q27" t="s">
        <v>128</v>
      </c>
      <c r="R27" t="s">
        <v>179</v>
      </c>
      <c r="S27">
        <v>6756</v>
      </c>
      <c r="T27">
        <v>7820</v>
      </c>
      <c r="U27">
        <v>6014</v>
      </c>
      <c r="V27">
        <v>2.1</v>
      </c>
    </row>
    <row r="28" spans="1:22" x14ac:dyDescent="0.2">
      <c r="A28" t="s">
        <v>70</v>
      </c>
      <c r="B28" t="s">
        <v>174</v>
      </c>
      <c r="C28" s="1">
        <v>45106</v>
      </c>
      <c r="D28" s="13">
        <v>6</v>
      </c>
      <c r="E28" s="13">
        <v>9</v>
      </c>
      <c r="F28" s="13">
        <v>2023</v>
      </c>
      <c r="G28" s="13"/>
      <c r="H28">
        <v>-103.05</v>
      </c>
      <c r="I28">
        <v>-13.71</v>
      </c>
      <c r="K28">
        <v>6.63</v>
      </c>
      <c r="L28">
        <v>1784.51691557452</v>
      </c>
      <c r="M28">
        <v>39.429099999999998</v>
      </c>
      <c r="N28">
        <v>-104.9682</v>
      </c>
      <c r="O28" s="3">
        <v>27</v>
      </c>
      <c r="P28">
        <v>57</v>
      </c>
      <c r="Q28" t="s">
        <v>129</v>
      </c>
      <c r="R28" t="s">
        <v>179</v>
      </c>
      <c r="S28">
        <v>7161</v>
      </c>
      <c r="T28">
        <v>9740</v>
      </c>
      <c r="U28">
        <v>5763</v>
      </c>
      <c r="V28">
        <v>1.7</v>
      </c>
    </row>
    <row r="29" spans="1:22" x14ac:dyDescent="0.2">
      <c r="A29" t="s">
        <v>20</v>
      </c>
      <c r="B29" t="s">
        <v>174</v>
      </c>
      <c r="C29" s="1">
        <v>45106</v>
      </c>
      <c r="D29" s="13">
        <v>6</v>
      </c>
      <c r="E29" s="13">
        <v>9</v>
      </c>
      <c r="F29" s="13">
        <v>2023</v>
      </c>
      <c r="G29" s="13"/>
      <c r="H29">
        <v>-96.04</v>
      </c>
      <c r="I29">
        <v>-12.87</v>
      </c>
      <c r="K29">
        <v>6.92</v>
      </c>
      <c r="L29">
        <v>1776.5925022858885</v>
      </c>
      <c r="M29">
        <v>39.431840000000001</v>
      </c>
      <c r="N29">
        <v>-104.96502</v>
      </c>
      <c r="O29" s="3">
        <v>28</v>
      </c>
      <c r="P29">
        <v>58</v>
      </c>
      <c r="Q29" t="s">
        <v>130</v>
      </c>
      <c r="R29" t="s">
        <v>179</v>
      </c>
      <c r="S29">
        <v>6978</v>
      </c>
      <c r="T29">
        <v>9370</v>
      </c>
      <c r="U29">
        <v>5774</v>
      </c>
      <c r="V29">
        <v>1.7</v>
      </c>
    </row>
    <row r="30" spans="1:22" x14ac:dyDescent="0.2">
      <c r="A30" t="s">
        <v>70</v>
      </c>
      <c r="B30" t="s">
        <v>174</v>
      </c>
      <c r="C30" s="1">
        <v>45106</v>
      </c>
      <c r="D30" s="13">
        <v>6</v>
      </c>
      <c r="E30" s="13">
        <v>9</v>
      </c>
      <c r="F30" s="13">
        <v>2023</v>
      </c>
      <c r="G30" s="13"/>
      <c r="H30">
        <v>-103.1</v>
      </c>
      <c r="I30">
        <v>-13.78</v>
      </c>
      <c r="K30">
        <v>7.14</v>
      </c>
      <c r="L30">
        <v>1818.9576348674184</v>
      </c>
      <c r="M30">
        <v>39.369149999999998</v>
      </c>
      <c r="N30">
        <v>-104.96572999999999</v>
      </c>
      <c r="O30" s="3">
        <v>29</v>
      </c>
      <c r="P30">
        <v>59</v>
      </c>
      <c r="Q30" t="s">
        <v>131</v>
      </c>
      <c r="R30" t="s">
        <v>179</v>
      </c>
      <c r="S30">
        <v>7397</v>
      </c>
      <c r="T30">
        <v>9740</v>
      </c>
      <c r="U30">
        <v>5943</v>
      </c>
      <c r="V30">
        <v>1.5</v>
      </c>
    </row>
    <row r="31" spans="1:22" x14ac:dyDescent="0.2">
      <c r="A31" t="s">
        <v>71</v>
      </c>
      <c r="B31" t="s">
        <v>174</v>
      </c>
      <c r="C31" s="1">
        <v>45106</v>
      </c>
      <c r="D31" s="13">
        <v>6</v>
      </c>
      <c r="E31" s="13">
        <v>9</v>
      </c>
      <c r="F31" s="13">
        <v>2023</v>
      </c>
      <c r="G31" s="13"/>
      <c r="H31">
        <v>-107.94</v>
      </c>
      <c r="I31">
        <v>-14.47</v>
      </c>
      <c r="K31">
        <v>7.82</v>
      </c>
      <c r="L31">
        <v>1879.9146601645839</v>
      </c>
      <c r="M31">
        <v>39.367609999999999</v>
      </c>
      <c r="N31">
        <v>-105.00244000000001</v>
      </c>
      <c r="O31" s="3">
        <v>30</v>
      </c>
      <c r="P31">
        <v>60</v>
      </c>
      <c r="Q31" t="s">
        <v>132</v>
      </c>
      <c r="R31" t="s">
        <v>179</v>
      </c>
      <c r="S31">
        <v>6045</v>
      </c>
      <c r="T31">
        <v>6670</v>
      </c>
      <c r="U31">
        <v>5533</v>
      </c>
      <c r="V31">
        <v>2.6</v>
      </c>
    </row>
    <row r="32" spans="1:22" x14ac:dyDescent="0.2">
      <c r="A32" t="s">
        <v>72</v>
      </c>
      <c r="B32" t="s">
        <v>174</v>
      </c>
      <c r="C32" s="1">
        <v>45206</v>
      </c>
      <c r="D32" s="13">
        <v>10</v>
      </c>
      <c r="E32" s="13">
        <v>1</v>
      </c>
      <c r="F32" s="13">
        <v>2024</v>
      </c>
      <c r="G32" s="13"/>
      <c r="H32">
        <v>-111.41</v>
      </c>
      <c r="I32">
        <v>-14.63</v>
      </c>
      <c r="K32">
        <v>5.63</v>
      </c>
      <c r="L32">
        <v>1708.320633953063</v>
      </c>
      <c r="M32">
        <v>39.366610000000001</v>
      </c>
      <c r="N32">
        <v>-105.00344</v>
      </c>
      <c r="O32" s="3">
        <v>1</v>
      </c>
      <c r="Q32" t="s">
        <v>133</v>
      </c>
      <c r="R32" t="s">
        <v>180</v>
      </c>
      <c r="S32">
        <v>7347</v>
      </c>
      <c r="T32">
        <v>8450</v>
      </c>
      <c r="U32">
        <v>6164</v>
      </c>
      <c r="V32">
        <v>0.8</v>
      </c>
    </row>
    <row r="33" spans="1:22" x14ac:dyDescent="0.2">
      <c r="A33" t="s">
        <v>70</v>
      </c>
      <c r="B33" t="s">
        <v>174</v>
      </c>
      <c r="C33" s="1">
        <v>45206</v>
      </c>
      <c r="D33" s="13">
        <v>10</v>
      </c>
      <c r="E33" s="13">
        <v>1</v>
      </c>
      <c r="F33" s="13">
        <v>2024</v>
      </c>
      <c r="G33" s="13"/>
      <c r="H33">
        <v>-103.66</v>
      </c>
      <c r="I33">
        <v>-13.4</v>
      </c>
      <c r="K33">
        <v>3.54</v>
      </c>
      <c r="L33">
        <v>1813.7762877171592</v>
      </c>
      <c r="M33">
        <v>39.36965</v>
      </c>
      <c r="N33">
        <v>-104.96534</v>
      </c>
      <c r="O33" s="3">
        <v>2</v>
      </c>
      <c r="Q33" t="s">
        <v>134</v>
      </c>
      <c r="R33" t="s">
        <v>180</v>
      </c>
      <c r="S33">
        <v>7397</v>
      </c>
      <c r="T33">
        <v>9740</v>
      </c>
      <c r="U33">
        <v>5943</v>
      </c>
      <c r="V33">
        <v>1.5</v>
      </c>
    </row>
    <row r="34" spans="1:22" x14ac:dyDescent="0.2">
      <c r="A34" t="s">
        <v>20</v>
      </c>
      <c r="B34" t="s">
        <v>174</v>
      </c>
      <c r="C34" s="1">
        <v>45206</v>
      </c>
      <c r="D34" s="13">
        <v>10</v>
      </c>
      <c r="E34" s="13">
        <v>1</v>
      </c>
      <c r="F34" s="13">
        <v>2024</v>
      </c>
      <c r="G34" s="13"/>
      <c r="H34">
        <v>-93.42</v>
      </c>
      <c r="I34">
        <v>-12.33</v>
      </c>
      <c r="K34">
        <v>5.22</v>
      </c>
      <c r="L34">
        <v>1767.7537336177993</v>
      </c>
      <c r="M34">
        <v>39.433010000000003</v>
      </c>
      <c r="N34">
        <v>-104.964</v>
      </c>
      <c r="O34" s="3">
        <v>3</v>
      </c>
      <c r="Q34" t="s">
        <v>135</v>
      </c>
      <c r="R34" t="s">
        <v>180</v>
      </c>
      <c r="S34">
        <v>6979</v>
      </c>
      <c r="T34">
        <v>9370</v>
      </c>
      <c r="U34">
        <v>5777</v>
      </c>
      <c r="V34">
        <v>1.7</v>
      </c>
    </row>
    <row r="35" spans="1:22" x14ac:dyDescent="0.2">
      <c r="A35" t="s">
        <v>73</v>
      </c>
      <c r="B35" t="s">
        <v>174</v>
      </c>
      <c r="C35" s="1">
        <v>45206</v>
      </c>
      <c r="D35" s="13">
        <v>10</v>
      </c>
      <c r="E35" s="13">
        <v>1</v>
      </c>
      <c r="F35" s="13">
        <v>2024</v>
      </c>
      <c r="G35" s="13"/>
      <c r="H35">
        <v>-95.22</v>
      </c>
      <c r="I35">
        <v>-12.52</v>
      </c>
      <c r="K35">
        <v>4.9400000000000004</v>
      </c>
      <c r="L35">
        <v>1724.7790307832977</v>
      </c>
      <c r="M35">
        <v>39.4711</v>
      </c>
      <c r="N35">
        <v>-104.99757</v>
      </c>
      <c r="O35" s="3">
        <v>4</v>
      </c>
      <c r="Q35" t="s">
        <v>136</v>
      </c>
      <c r="R35" t="s">
        <v>180</v>
      </c>
      <c r="S35">
        <v>7033</v>
      </c>
      <c r="T35">
        <v>9740</v>
      </c>
      <c r="U35">
        <v>5639</v>
      </c>
      <c r="V35">
        <v>1.8</v>
      </c>
    </row>
    <row r="36" spans="1:22" x14ac:dyDescent="0.2">
      <c r="A36" t="s">
        <v>74</v>
      </c>
      <c r="B36" t="s">
        <v>174</v>
      </c>
      <c r="C36" s="1">
        <v>45206</v>
      </c>
      <c r="D36" s="13">
        <v>10</v>
      </c>
      <c r="E36" s="13">
        <v>1</v>
      </c>
      <c r="F36" s="13">
        <v>2024</v>
      </c>
      <c r="G36" s="13"/>
      <c r="H36">
        <v>-107.16</v>
      </c>
      <c r="I36">
        <v>-14.27</v>
      </c>
      <c r="K36">
        <v>7</v>
      </c>
      <c r="L36">
        <v>1855.8366351722036</v>
      </c>
      <c r="M36">
        <v>39.5976</v>
      </c>
      <c r="N36">
        <v>-105.16748</v>
      </c>
      <c r="O36" s="3">
        <v>5</v>
      </c>
      <c r="Q36" t="s">
        <v>137</v>
      </c>
      <c r="R36" t="s">
        <v>180</v>
      </c>
      <c r="S36">
        <v>6856</v>
      </c>
      <c r="T36">
        <v>7860</v>
      </c>
      <c r="U36">
        <v>6084</v>
      </c>
      <c r="V36">
        <v>1.5</v>
      </c>
    </row>
    <row r="37" spans="1:22" x14ac:dyDescent="0.2">
      <c r="A37" t="s">
        <v>75</v>
      </c>
      <c r="B37" t="s">
        <v>174</v>
      </c>
      <c r="C37" s="1">
        <v>45206</v>
      </c>
      <c r="D37" s="13">
        <v>10</v>
      </c>
      <c r="E37" s="13">
        <v>1</v>
      </c>
      <c r="F37" s="13">
        <v>2024</v>
      </c>
      <c r="G37" s="13"/>
      <c r="H37">
        <v>-97.56</v>
      </c>
      <c r="I37">
        <v>-12.87</v>
      </c>
      <c r="K37">
        <v>5.4</v>
      </c>
      <c r="L37">
        <v>2057.2996037793355</v>
      </c>
      <c r="M37">
        <v>39.612189999999998</v>
      </c>
      <c r="N37">
        <v>-105.23090000000001</v>
      </c>
      <c r="O37" s="3">
        <v>6</v>
      </c>
      <c r="Q37" t="s">
        <v>138</v>
      </c>
      <c r="R37" t="s">
        <v>180</v>
      </c>
      <c r="S37">
        <v>8020</v>
      </c>
      <c r="T37">
        <v>10700</v>
      </c>
      <c r="U37">
        <v>6780</v>
      </c>
      <c r="V37">
        <v>2.1</v>
      </c>
    </row>
    <row r="38" spans="1:22" x14ac:dyDescent="0.2">
      <c r="A38" t="s">
        <v>45</v>
      </c>
      <c r="B38" t="s">
        <v>174</v>
      </c>
      <c r="C38" s="1">
        <v>45206</v>
      </c>
      <c r="D38" s="13">
        <v>10</v>
      </c>
      <c r="E38" s="13">
        <v>1</v>
      </c>
      <c r="F38" s="13">
        <v>2024</v>
      </c>
      <c r="G38" s="13"/>
      <c r="H38">
        <v>-97.75</v>
      </c>
      <c r="I38">
        <v>-12.87</v>
      </c>
      <c r="K38">
        <v>5.21</v>
      </c>
      <c r="L38">
        <v>2167.3270344407192</v>
      </c>
      <c r="M38">
        <v>39.591329999999999</v>
      </c>
      <c r="N38">
        <v>-105.23727</v>
      </c>
      <c r="O38" s="3">
        <v>7</v>
      </c>
      <c r="Q38" t="s">
        <v>139</v>
      </c>
      <c r="R38" t="s">
        <v>180</v>
      </c>
      <c r="S38">
        <v>8213</v>
      </c>
      <c r="T38">
        <v>10700</v>
      </c>
      <c r="U38">
        <v>7148</v>
      </c>
      <c r="V38">
        <v>2.2999999999999998</v>
      </c>
    </row>
    <row r="39" spans="1:22" x14ac:dyDescent="0.2">
      <c r="A39" t="s">
        <v>44</v>
      </c>
      <c r="B39" t="s">
        <v>174</v>
      </c>
      <c r="C39" s="1">
        <v>45206</v>
      </c>
      <c r="D39" s="13">
        <v>10</v>
      </c>
      <c r="E39" s="13">
        <v>1</v>
      </c>
      <c r="F39" s="13">
        <v>2024</v>
      </c>
      <c r="G39" s="13"/>
      <c r="H39">
        <v>-97.51</v>
      </c>
      <c r="I39">
        <v>-12.9</v>
      </c>
      <c r="K39">
        <v>5.69</v>
      </c>
      <c r="L39">
        <v>2096.0073148430356</v>
      </c>
      <c r="M39">
        <v>39.591740000000001</v>
      </c>
      <c r="N39">
        <v>-105.21872999999999</v>
      </c>
      <c r="O39" s="3">
        <v>8</v>
      </c>
      <c r="Q39" t="s">
        <v>140</v>
      </c>
      <c r="R39" t="s">
        <v>180</v>
      </c>
      <c r="S39">
        <v>8223</v>
      </c>
      <c r="T39">
        <v>10700</v>
      </c>
      <c r="U39">
        <v>7147</v>
      </c>
      <c r="V39">
        <v>2.4</v>
      </c>
    </row>
    <row r="40" spans="1:22" x14ac:dyDescent="0.2">
      <c r="A40" t="s">
        <v>49</v>
      </c>
      <c r="B40" t="s">
        <v>174</v>
      </c>
      <c r="C40" s="1">
        <v>45206</v>
      </c>
      <c r="D40" s="13">
        <v>10</v>
      </c>
      <c r="E40" s="13">
        <v>1</v>
      </c>
      <c r="F40" s="13">
        <v>2024</v>
      </c>
      <c r="G40" s="13"/>
      <c r="H40">
        <v>-98.65</v>
      </c>
      <c r="I40">
        <v>-13.11</v>
      </c>
      <c r="K40">
        <v>6.23</v>
      </c>
      <c r="L40">
        <v>2400.1828710758914</v>
      </c>
      <c r="M40">
        <v>39.46855</v>
      </c>
      <c r="N40">
        <v>-105.35834</v>
      </c>
      <c r="O40" s="3">
        <v>9</v>
      </c>
      <c r="Q40" t="s">
        <v>141</v>
      </c>
      <c r="R40" t="s">
        <v>180</v>
      </c>
      <c r="S40">
        <v>9294</v>
      </c>
      <c r="T40">
        <v>12200</v>
      </c>
      <c r="U40">
        <v>7845</v>
      </c>
      <c r="V40">
        <v>1.4</v>
      </c>
    </row>
    <row r="41" spans="1:22" x14ac:dyDescent="0.2">
      <c r="A41" t="s">
        <v>76</v>
      </c>
      <c r="B41" t="s">
        <v>176</v>
      </c>
      <c r="C41" s="1">
        <v>45206</v>
      </c>
      <c r="D41" s="13">
        <v>10</v>
      </c>
      <c r="E41" s="13">
        <v>1</v>
      </c>
      <c r="F41" s="13">
        <v>2024</v>
      </c>
      <c r="G41" s="13"/>
      <c r="H41">
        <v>-119.6</v>
      </c>
      <c r="I41">
        <v>-15.98</v>
      </c>
      <c r="K41">
        <v>8.24</v>
      </c>
      <c r="L41">
        <v>2033.8311490399267</v>
      </c>
      <c r="M41">
        <v>39.39161</v>
      </c>
      <c r="N41">
        <v>-105.27714</v>
      </c>
      <c r="O41" s="3">
        <v>10</v>
      </c>
      <c r="Q41" t="s">
        <v>142</v>
      </c>
      <c r="R41" t="s">
        <v>180</v>
      </c>
      <c r="S41">
        <v>9819</v>
      </c>
      <c r="T41">
        <v>14300</v>
      </c>
      <c r="U41">
        <v>6619</v>
      </c>
      <c r="V41">
        <v>2.7</v>
      </c>
    </row>
    <row r="42" spans="1:22" x14ac:dyDescent="0.2">
      <c r="A42" t="s">
        <v>50</v>
      </c>
      <c r="B42" t="s">
        <v>174</v>
      </c>
      <c r="C42" s="1">
        <v>45206</v>
      </c>
      <c r="D42" s="13">
        <v>10</v>
      </c>
      <c r="E42" s="13">
        <v>1</v>
      </c>
      <c r="F42" s="13">
        <v>2024</v>
      </c>
      <c r="G42" s="13"/>
      <c r="H42">
        <v>-98.43</v>
      </c>
      <c r="I42">
        <v>-13.13</v>
      </c>
      <c r="K42">
        <v>6.61</v>
      </c>
      <c r="L42">
        <v>2035.6598597988418</v>
      </c>
      <c r="M42">
        <v>39.388890000000004</v>
      </c>
      <c r="N42">
        <v>-105.27383</v>
      </c>
      <c r="O42" s="3">
        <v>11</v>
      </c>
      <c r="Q42" t="s">
        <v>143</v>
      </c>
      <c r="R42" t="s">
        <v>180</v>
      </c>
      <c r="S42">
        <v>7335</v>
      </c>
      <c r="T42">
        <v>7730</v>
      </c>
      <c r="U42">
        <v>6650</v>
      </c>
      <c r="V42">
        <v>0</v>
      </c>
    </row>
    <row r="43" spans="1:22" x14ac:dyDescent="0.2">
      <c r="A43" t="s">
        <v>51</v>
      </c>
      <c r="B43" t="s">
        <v>174</v>
      </c>
      <c r="C43" s="1">
        <v>45206</v>
      </c>
      <c r="D43" s="13">
        <v>10</v>
      </c>
      <c r="E43" s="13">
        <v>1</v>
      </c>
      <c r="F43" s="13">
        <v>2024</v>
      </c>
      <c r="G43" s="13"/>
      <c r="H43">
        <v>-96.22</v>
      </c>
      <c r="I43">
        <v>-12.99</v>
      </c>
      <c r="K43">
        <v>7.7</v>
      </c>
      <c r="L43">
        <v>2294.1176470588234</v>
      </c>
      <c r="M43">
        <v>39.338880000000003</v>
      </c>
      <c r="N43">
        <v>-105.28836</v>
      </c>
      <c r="O43" s="3">
        <v>12</v>
      </c>
      <c r="Q43" t="s">
        <v>144</v>
      </c>
      <c r="R43" t="s">
        <v>180</v>
      </c>
      <c r="S43">
        <v>8445</v>
      </c>
      <c r="T43">
        <v>10400</v>
      </c>
      <c r="U43">
        <v>7529</v>
      </c>
      <c r="V43">
        <v>0.2</v>
      </c>
    </row>
    <row r="44" spans="1:22" x14ac:dyDescent="0.2">
      <c r="A44" t="s">
        <v>52</v>
      </c>
      <c r="B44" t="s">
        <v>174</v>
      </c>
      <c r="C44" s="1">
        <v>45206</v>
      </c>
      <c r="D44" s="13">
        <v>10</v>
      </c>
      <c r="E44" s="13">
        <v>1</v>
      </c>
      <c r="F44" s="13">
        <v>2024</v>
      </c>
      <c r="G44" s="13"/>
      <c r="H44">
        <v>-102.77</v>
      </c>
      <c r="I44">
        <v>-13.88</v>
      </c>
      <c r="K44">
        <v>8.27</v>
      </c>
      <c r="L44">
        <v>2250.2285888448641</v>
      </c>
      <c r="M44">
        <v>39.34346</v>
      </c>
      <c r="N44">
        <v>-105.31487</v>
      </c>
      <c r="O44" s="3">
        <v>13</v>
      </c>
      <c r="Q44" t="s">
        <v>145</v>
      </c>
      <c r="R44" t="s">
        <v>180</v>
      </c>
      <c r="S44">
        <v>8329</v>
      </c>
      <c r="T44">
        <v>10300</v>
      </c>
      <c r="U44">
        <v>7371</v>
      </c>
      <c r="V44">
        <v>0</v>
      </c>
    </row>
    <row r="45" spans="1:22" x14ac:dyDescent="0.2">
      <c r="A45" t="s">
        <v>77</v>
      </c>
      <c r="B45" t="s">
        <v>174</v>
      </c>
      <c r="C45" s="1">
        <v>45206</v>
      </c>
      <c r="D45" s="13">
        <v>10</v>
      </c>
      <c r="E45" s="13">
        <v>1</v>
      </c>
      <c r="F45" s="13">
        <v>2024</v>
      </c>
      <c r="G45" s="13"/>
      <c r="H45">
        <v>-104.68</v>
      </c>
      <c r="I45">
        <v>-13.87</v>
      </c>
      <c r="K45">
        <v>6.28</v>
      </c>
      <c r="L45">
        <v>2244.7424565681195</v>
      </c>
      <c r="M45">
        <v>39.34169</v>
      </c>
      <c r="N45">
        <v>-105.33893</v>
      </c>
      <c r="O45" s="3">
        <v>14</v>
      </c>
      <c r="Q45" t="s">
        <v>146</v>
      </c>
      <c r="R45" t="s">
        <v>180</v>
      </c>
      <c r="S45">
        <v>8052</v>
      </c>
      <c r="T45">
        <v>9080</v>
      </c>
      <c r="U45">
        <v>7370</v>
      </c>
      <c r="V45">
        <v>0.2</v>
      </c>
    </row>
    <row r="46" spans="1:22" x14ac:dyDescent="0.2">
      <c r="A46" t="s">
        <v>53</v>
      </c>
      <c r="B46" t="s">
        <v>174</v>
      </c>
      <c r="C46" s="1">
        <v>45206</v>
      </c>
      <c r="D46" s="13">
        <v>10</v>
      </c>
      <c r="E46" s="13">
        <v>1</v>
      </c>
      <c r="F46" s="13">
        <v>2024</v>
      </c>
      <c r="G46" s="13"/>
      <c r="H46">
        <v>-96.83</v>
      </c>
      <c r="I46">
        <v>-13.03</v>
      </c>
      <c r="K46">
        <v>7.41</v>
      </c>
      <c r="L46">
        <v>2272.4779030783297</v>
      </c>
      <c r="M46">
        <v>39.336170000000003</v>
      </c>
      <c r="N46">
        <v>-105.34462000000001</v>
      </c>
      <c r="O46" s="3">
        <v>15</v>
      </c>
      <c r="Q46" t="s">
        <v>147</v>
      </c>
      <c r="R46" t="s">
        <v>180</v>
      </c>
      <c r="S46">
        <v>8721</v>
      </c>
      <c r="T46">
        <v>10400</v>
      </c>
      <c r="U46">
        <v>7455</v>
      </c>
      <c r="V46">
        <v>0.1</v>
      </c>
    </row>
    <row r="47" spans="1:22" x14ac:dyDescent="0.2">
      <c r="A47" t="s">
        <v>78</v>
      </c>
      <c r="B47" t="s">
        <v>175</v>
      </c>
      <c r="C47" s="1">
        <v>45206</v>
      </c>
      <c r="D47" s="13">
        <v>10</v>
      </c>
      <c r="E47" s="13">
        <v>1</v>
      </c>
      <c r="F47" s="13">
        <v>2024</v>
      </c>
      <c r="G47" s="13"/>
      <c r="H47">
        <v>-81.45</v>
      </c>
      <c r="I47">
        <v>-9.89</v>
      </c>
      <c r="J47" t="s">
        <v>265</v>
      </c>
      <c r="K47">
        <v>-2.33</v>
      </c>
      <c r="L47">
        <v>2444.3767144163362</v>
      </c>
      <c r="M47">
        <v>39.317509999999999</v>
      </c>
      <c r="N47">
        <v>-105.36485999999999</v>
      </c>
      <c r="O47" s="3">
        <v>16</v>
      </c>
      <c r="Q47" t="s">
        <v>148</v>
      </c>
      <c r="R47" t="s">
        <v>180</v>
      </c>
      <c r="S47">
        <v>9460</v>
      </c>
      <c r="T47">
        <v>11600</v>
      </c>
      <c r="U47">
        <v>7935</v>
      </c>
      <c r="V47">
        <v>0.8</v>
      </c>
    </row>
    <row r="48" spans="1:22" x14ac:dyDescent="0.2">
      <c r="A48" t="s">
        <v>57</v>
      </c>
      <c r="B48" t="s">
        <v>174</v>
      </c>
      <c r="C48" s="1">
        <v>45206</v>
      </c>
      <c r="D48" s="13">
        <v>10</v>
      </c>
      <c r="E48" s="13">
        <v>1</v>
      </c>
      <c r="F48" s="13">
        <v>2024</v>
      </c>
      <c r="G48" s="13"/>
      <c r="H48">
        <v>-98.82</v>
      </c>
      <c r="I48">
        <v>-12.9</v>
      </c>
      <c r="K48">
        <v>4.38</v>
      </c>
      <c r="L48">
        <v>2421.5178299298991</v>
      </c>
      <c r="M48">
        <v>39.263440000000003</v>
      </c>
      <c r="N48">
        <v>-105.31664000000001</v>
      </c>
      <c r="O48" s="3">
        <v>17</v>
      </c>
      <c r="Q48" t="s">
        <v>149</v>
      </c>
      <c r="R48" t="s">
        <v>180</v>
      </c>
      <c r="S48">
        <v>8793</v>
      </c>
      <c r="T48">
        <v>10800</v>
      </c>
      <c r="U48">
        <v>7911</v>
      </c>
      <c r="V48">
        <v>0.7</v>
      </c>
    </row>
    <row r="49" spans="1:22" x14ac:dyDescent="0.2">
      <c r="A49" t="s">
        <v>59</v>
      </c>
      <c r="B49" t="s">
        <v>174</v>
      </c>
      <c r="C49" s="1">
        <v>45206</v>
      </c>
      <c r="D49" s="13">
        <v>10</v>
      </c>
      <c r="E49" s="13">
        <v>1</v>
      </c>
      <c r="F49" s="13">
        <v>2024</v>
      </c>
      <c r="G49" s="13"/>
      <c r="H49">
        <v>-101.64</v>
      </c>
      <c r="I49">
        <v>-13.7</v>
      </c>
      <c r="K49">
        <v>7.96</v>
      </c>
      <c r="L49">
        <v>2299.2989942090826</v>
      </c>
      <c r="M49">
        <v>39.230919999999998</v>
      </c>
      <c r="N49">
        <v>-105.32039</v>
      </c>
      <c r="O49" s="3">
        <v>18</v>
      </c>
      <c r="Q49" t="s">
        <v>150</v>
      </c>
      <c r="R49" t="s">
        <v>180</v>
      </c>
      <c r="S49">
        <v>9526</v>
      </c>
      <c r="T49">
        <v>11600</v>
      </c>
      <c r="U49">
        <v>7490</v>
      </c>
      <c r="V49">
        <v>0.3</v>
      </c>
    </row>
    <row r="50" spans="1:22" x14ac:dyDescent="0.2">
      <c r="A50" t="s">
        <v>63</v>
      </c>
      <c r="B50" t="s">
        <v>174</v>
      </c>
      <c r="C50" s="1">
        <v>45206</v>
      </c>
      <c r="D50" s="13">
        <v>10</v>
      </c>
      <c r="E50" s="13">
        <v>1</v>
      </c>
      <c r="F50" s="13">
        <v>2024</v>
      </c>
      <c r="G50" s="13"/>
      <c r="H50">
        <v>-88.47</v>
      </c>
      <c r="I50">
        <v>-11.46</v>
      </c>
      <c r="K50">
        <v>3.21</v>
      </c>
      <c r="L50">
        <v>1972.8741237427612</v>
      </c>
      <c r="M50">
        <v>39.25414</v>
      </c>
      <c r="N50">
        <v>-105.22665000000001</v>
      </c>
      <c r="O50" s="3">
        <v>19</v>
      </c>
      <c r="Q50" t="s">
        <v>151</v>
      </c>
      <c r="R50" t="s">
        <v>180</v>
      </c>
      <c r="S50">
        <v>8439</v>
      </c>
      <c r="T50">
        <v>10600</v>
      </c>
      <c r="U50">
        <v>6444</v>
      </c>
      <c r="V50">
        <v>1.4</v>
      </c>
    </row>
    <row r="51" spans="1:22" x14ac:dyDescent="0.2">
      <c r="A51" t="s">
        <v>79</v>
      </c>
      <c r="B51" t="s">
        <v>174</v>
      </c>
      <c r="C51" s="1">
        <v>45206</v>
      </c>
      <c r="D51" s="13">
        <v>10</v>
      </c>
      <c r="E51" s="13">
        <v>1</v>
      </c>
      <c r="F51" s="13">
        <v>2024</v>
      </c>
      <c r="G51" s="13"/>
      <c r="H51">
        <v>-86.27</v>
      </c>
      <c r="I51">
        <v>-11.04</v>
      </c>
      <c r="J51" t="s">
        <v>265</v>
      </c>
      <c r="K51">
        <v>2.0499999999999998</v>
      </c>
      <c r="L51">
        <v>2029.5641572691252</v>
      </c>
      <c r="M51">
        <v>39.221519999999998</v>
      </c>
      <c r="N51">
        <v>-105.1776</v>
      </c>
      <c r="O51" s="3">
        <v>20</v>
      </c>
      <c r="Q51" t="s">
        <v>152</v>
      </c>
      <c r="R51" t="s">
        <v>180</v>
      </c>
      <c r="S51">
        <v>7676</v>
      </c>
      <c r="T51">
        <v>8330</v>
      </c>
      <c r="U51">
        <v>6644</v>
      </c>
      <c r="V51">
        <v>0</v>
      </c>
    </row>
    <row r="52" spans="1:22" x14ac:dyDescent="0.2">
      <c r="A52" t="s">
        <v>62</v>
      </c>
      <c r="B52" t="s">
        <v>176</v>
      </c>
      <c r="C52" s="1">
        <v>45207</v>
      </c>
      <c r="D52" s="13">
        <v>10</v>
      </c>
      <c r="E52" s="13">
        <v>1</v>
      </c>
      <c r="F52" s="13">
        <v>2024</v>
      </c>
      <c r="G52" s="13"/>
      <c r="H52">
        <v>-97.95</v>
      </c>
      <c r="I52">
        <v>-12.45</v>
      </c>
      <c r="J52" t="s">
        <v>265</v>
      </c>
      <c r="K52">
        <v>1.65</v>
      </c>
      <c r="L52">
        <v>1862.5419079548917</v>
      </c>
      <c r="M52">
        <v>39.244100000000003</v>
      </c>
      <c r="N52">
        <v>-105.32594</v>
      </c>
      <c r="O52" s="3">
        <v>21</v>
      </c>
      <c r="Q52" t="s">
        <v>153</v>
      </c>
      <c r="R52" t="s">
        <v>181</v>
      </c>
      <c r="S52">
        <v>6942</v>
      </c>
      <c r="T52">
        <v>14300</v>
      </c>
      <c r="U52">
        <v>5363</v>
      </c>
      <c r="V52">
        <v>2.5</v>
      </c>
    </row>
    <row r="53" spans="1:22" x14ac:dyDescent="0.2">
      <c r="A53" t="s">
        <v>80</v>
      </c>
      <c r="B53" t="s">
        <v>174</v>
      </c>
      <c r="C53" s="1">
        <v>45207</v>
      </c>
      <c r="D53" s="13">
        <v>10</v>
      </c>
      <c r="E53" s="13">
        <v>1</v>
      </c>
      <c r="F53" s="13">
        <v>2024</v>
      </c>
      <c r="G53" s="13"/>
      <c r="H53">
        <v>-99.19</v>
      </c>
      <c r="I53">
        <v>-13.21</v>
      </c>
      <c r="K53">
        <v>6.49</v>
      </c>
      <c r="L53">
        <v>1946.0530326120086</v>
      </c>
      <c r="M53">
        <v>39.3063</v>
      </c>
      <c r="N53">
        <v>-105.19295</v>
      </c>
      <c r="O53" s="3">
        <v>22</v>
      </c>
      <c r="Q53" t="s">
        <v>154</v>
      </c>
      <c r="R53" t="s">
        <v>181</v>
      </c>
      <c r="S53">
        <v>7741</v>
      </c>
      <c r="T53">
        <v>9430</v>
      </c>
      <c r="U53">
        <v>6371</v>
      </c>
      <c r="V53">
        <v>0.4</v>
      </c>
    </row>
    <row r="54" spans="1:22" x14ac:dyDescent="0.2">
      <c r="A54" t="s">
        <v>65</v>
      </c>
      <c r="B54" t="s">
        <v>174</v>
      </c>
      <c r="C54" s="1">
        <v>45207</v>
      </c>
      <c r="D54" s="13">
        <v>10</v>
      </c>
      <c r="E54" s="13">
        <v>1</v>
      </c>
      <c r="F54" s="13">
        <v>2024</v>
      </c>
      <c r="G54" s="13"/>
      <c r="H54">
        <v>-103.37</v>
      </c>
      <c r="I54">
        <v>-13.83</v>
      </c>
      <c r="K54">
        <v>7.27</v>
      </c>
      <c r="L54">
        <v>2102.7125876257237</v>
      </c>
      <c r="M54">
        <v>39.347329999999999</v>
      </c>
      <c r="N54">
        <v>-105.13494</v>
      </c>
      <c r="O54" s="3">
        <v>23</v>
      </c>
      <c r="Q54" t="s">
        <v>155</v>
      </c>
      <c r="R54" t="s">
        <v>181</v>
      </c>
      <c r="S54">
        <v>7835</v>
      </c>
      <c r="T54">
        <v>8750</v>
      </c>
      <c r="U54">
        <v>6898</v>
      </c>
      <c r="V54">
        <v>2.1</v>
      </c>
    </row>
    <row r="55" spans="1:22" x14ac:dyDescent="0.2">
      <c r="A55" t="s">
        <v>46</v>
      </c>
      <c r="B55" t="s">
        <v>174</v>
      </c>
      <c r="C55" s="1">
        <v>45207</v>
      </c>
      <c r="D55" s="13">
        <v>10</v>
      </c>
      <c r="E55" s="13">
        <v>1</v>
      </c>
      <c r="F55" s="13">
        <v>2024</v>
      </c>
      <c r="G55" s="13"/>
      <c r="H55">
        <v>-103.28</v>
      </c>
      <c r="I55">
        <v>-13.59</v>
      </c>
      <c r="K55">
        <v>5.44</v>
      </c>
      <c r="L55">
        <v>2205.1203901249619</v>
      </c>
      <c r="M55">
        <v>39.37444</v>
      </c>
      <c r="N55">
        <v>-105.11163000000001</v>
      </c>
      <c r="O55" s="3">
        <v>24</v>
      </c>
      <c r="Q55" t="s">
        <v>156</v>
      </c>
      <c r="R55" t="s">
        <v>181</v>
      </c>
      <c r="S55">
        <v>7685</v>
      </c>
      <c r="T55">
        <v>8280</v>
      </c>
      <c r="U55">
        <v>7237</v>
      </c>
      <c r="V55">
        <v>2.6</v>
      </c>
    </row>
    <row r="56" spans="1:22" x14ac:dyDescent="0.2">
      <c r="A56" t="s">
        <v>81</v>
      </c>
      <c r="B56" t="s">
        <v>174</v>
      </c>
      <c r="C56" s="1">
        <v>45207</v>
      </c>
      <c r="D56" s="13">
        <v>10</v>
      </c>
      <c r="E56" s="13">
        <v>1</v>
      </c>
      <c r="F56" s="13">
        <v>2024</v>
      </c>
      <c r="G56" s="13"/>
      <c r="H56">
        <v>-103.13</v>
      </c>
      <c r="I56">
        <v>-13.88</v>
      </c>
      <c r="K56">
        <v>7.91</v>
      </c>
      <c r="L56">
        <v>2117.6470588235293</v>
      </c>
      <c r="M56">
        <v>39.38279</v>
      </c>
      <c r="N56">
        <v>-105.04007</v>
      </c>
      <c r="O56" s="3">
        <v>25</v>
      </c>
      <c r="Q56" t="s">
        <v>157</v>
      </c>
      <c r="R56" t="s">
        <v>181</v>
      </c>
      <c r="S56">
        <v>7413</v>
      </c>
      <c r="T56">
        <v>7820</v>
      </c>
      <c r="U56">
        <v>6925</v>
      </c>
      <c r="V56">
        <v>0</v>
      </c>
    </row>
    <row r="57" spans="1:22" x14ac:dyDescent="0.2">
      <c r="A57" t="s">
        <v>82</v>
      </c>
      <c r="B57" t="s">
        <v>176</v>
      </c>
      <c r="C57" s="1">
        <v>45207</v>
      </c>
      <c r="D57" s="13">
        <v>10</v>
      </c>
      <c r="E57" s="13">
        <v>1</v>
      </c>
      <c r="F57" s="13">
        <v>2024</v>
      </c>
      <c r="G57" s="13"/>
      <c r="H57">
        <v>-90.98</v>
      </c>
      <c r="I57">
        <v>-11.38</v>
      </c>
      <c r="J57" t="s">
        <v>265</v>
      </c>
      <c r="K57">
        <v>0.06</v>
      </c>
      <c r="L57">
        <v>1649.4971045412983</v>
      </c>
      <c r="M57">
        <v>39.583919999999999</v>
      </c>
      <c r="N57">
        <v>-105.02873</v>
      </c>
      <c r="O57" s="3">
        <v>26</v>
      </c>
      <c r="Q57" t="s">
        <v>158</v>
      </c>
      <c r="R57" t="s">
        <v>181</v>
      </c>
      <c r="S57">
        <v>6934</v>
      </c>
      <c r="T57">
        <v>14300</v>
      </c>
      <c r="U57">
        <v>5343</v>
      </c>
      <c r="V57">
        <v>2.6</v>
      </c>
    </row>
    <row r="58" spans="1:22" x14ac:dyDescent="0.2">
      <c r="A58" t="s">
        <v>83</v>
      </c>
      <c r="B58" t="s">
        <v>174</v>
      </c>
      <c r="C58" s="1">
        <v>45207</v>
      </c>
      <c r="D58" s="13">
        <v>10</v>
      </c>
      <c r="E58" s="13">
        <v>1</v>
      </c>
      <c r="F58" s="13">
        <v>2024</v>
      </c>
      <c r="G58" s="13"/>
      <c r="H58">
        <v>-95.49</v>
      </c>
      <c r="I58">
        <v>-12.11</v>
      </c>
      <c r="J58" t="s">
        <v>265</v>
      </c>
      <c r="K58">
        <v>1.39</v>
      </c>
      <c r="L58">
        <v>1786.9551965864066</v>
      </c>
      <c r="M58">
        <v>39.627540000000003</v>
      </c>
      <c r="N58">
        <v>-105.15488999999999</v>
      </c>
      <c r="O58" s="3">
        <v>27</v>
      </c>
      <c r="Q58" t="s">
        <v>150</v>
      </c>
      <c r="R58" t="s">
        <v>181</v>
      </c>
      <c r="S58">
        <v>6285</v>
      </c>
      <c r="T58">
        <v>7960</v>
      </c>
      <c r="U58">
        <v>5759</v>
      </c>
      <c r="V58">
        <v>3.4</v>
      </c>
    </row>
    <row r="59" spans="1:22" x14ac:dyDescent="0.2">
      <c r="A59" t="s">
        <v>84</v>
      </c>
      <c r="B59" t="s">
        <v>174</v>
      </c>
      <c r="C59" s="1">
        <v>45207</v>
      </c>
      <c r="D59" s="13">
        <v>10</v>
      </c>
      <c r="E59" s="13">
        <v>1</v>
      </c>
      <c r="F59" s="13">
        <v>2024</v>
      </c>
      <c r="G59" s="13"/>
      <c r="H59">
        <v>-109.54</v>
      </c>
      <c r="I59">
        <v>-14.62</v>
      </c>
      <c r="K59">
        <v>7.42</v>
      </c>
      <c r="L59">
        <v>1829.3203291679365</v>
      </c>
      <c r="M59">
        <v>39.670850000000002</v>
      </c>
      <c r="N59">
        <v>-105.19489</v>
      </c>
      <c r="O59" s="3">
        <v>28</v>
      </c>
      <c r="Q59" t="s">
        <v>159</v>
      </c>
      <c r="R59" t="s">
        <v>181</v>
      </c>
      <c r="S59">
        <v>9951</v>
      </c>
      <c r="T59">
        <v>14300</v>
      </c>
      <c r="U59">
        <v>5703</v>
      </c>
      <c r="V59">
        <v>1.2</v>
      </c>
    </row>
    <row r="60" spans="1:22" x14ac:dyDescent="0.2">
      <c r="A60" t="s">
        <v>85</v>
      </c>
      <c r="B60" t="s">
        <v>174</v>
      </c>
      <c r="C60" s="1">
        <v>45207</v>
      </c>
      <c r="D60" s="13">
        <v>10</v>
      </c>
      <c r="E60" s="13">
        <v>1</v>
      </c>
      <c r="F60" s="13">
        <v>2024</v>
      </c>
      <c r="G60" s="13"/>
      <c r="H60">
        <v>-120.36</v>
      </c>
      <c r="I60">
        <v>-16.18</v>
      </c>
      <c r="K60">
        <v>9.08</v>
      </c>
      <c r="L60">
        <v>1751.2953367875648</v>
      </c>
      <c r="M60">
        <v>39.752389999999998</v>
      </c>
      <c r="N60">
        <v>-105.23766999999999</v>
      </c>
      <c r="O60" s="3">
        <v>29</v>
      </c>
      <c r="Q60" t="s">
        <v>160</v>
      </c>
      <c r="R60" t="s">
        <v>181</v>
      </c>
      <c r="S60">
        <v>7143</v>
      </c>
      <c r="T60">
        <v>8290</v>
      </c>
      <c r="U60">
        <v>5986</v>
      </c>
      <c r="V60">
        <v>1.9</v>
      </c>
    </row>
    <row r="61" spans="1:22" x14ac:dyDescent="0.2">
      <c r="A61" t="s">
        <v>86</v>
      </c>
      <c r="B61" t="s">
        <v>174</v>
      </c>
      <c r="C61" s="1">
        <v>45207</v>
      </c>
      <c r="D61" s="13">
        <v>10</v>
      </c>
      <c r="E61" s="13">
        <v>1</v>
      </c>
      <c r="F61" s="13">
        <v>2024</v>
      </c>
      <c r="G61" s="13"/>
      <c r="H61">
        <v>-108.49</v>
      </c>
      <c r="I61">
        <v>-14.4</v>
      </c>
      <c r="K61">
        <v>6.71</v>
      </c>
      <c r="L61">
        <v>1813.4715025906735</v>
      </c>
      <c r="M61">
        <v>39.772300000000001</v>
      </c>
      <c r="N61">
        <v>-105.23515</v>
      </c>
      <c r="O61" s="3">
        <v>30</v>
      </c>
      <c r="Q61" t="s">
        <v>161</v>
      </c>
      <c r="R61" t="s">
        <v>181</v>
      </c>
      <c r="S61">
        <v>7296</v>
      </c>
      <c r="T61">
        <v>8490</v>
      </c>
      <c r="U61">
        <v>5913</v>
      </c>
      <c r="V61">
        <v>1.2</v>
      </c>
    </row>
    <row r="62" spans="1:22" x14ac:dyDescent="0.2">
      <c r="A62" t="s">
        <v>87</v>
      </c>
      <c r="B62" t="s">
        <v>174</v>
      </c>
      <c r="C62" s="1">
        <v>45207</v>
      </c>
      <c r="D62" s="13">
        <v>10</v>
      </c>
      <c r="E62" s="13">
        <v>1</v>
      </c>
      <c r="F62" s="13">
        <v>2024</v>
      </c>
      <c r="G62" s="13"/>
      <c r="H62">
        <v>-110.57</v>
      </c>
      <c r="I62">
        <v>-14.61</v>
      </c>
      <c r="K62">
        <v>6.31</v>
      </c>
      <c r="L62">
        <v>1850.3505028954587</v>
      </c>
      <c r="M62">
        <v>39.79871</v>
      </c>
      <c r="N62">
        <v>-105.24254999999999</v>
      </c>
      <c r="O62" s="3">
        <v>31</v>
      </c>
      <c r="Q62" t="s">
        <v>162</v>
      </c>
      <c r="R62" t="s">
        <v>181</v>
      </c>
      <c r="S62">
        <v>7681</v>
      </c>
      <c r="T62">
        <v>9740</v>
      </c>
      <c r="U62">
        <v>6041</v>
      </c>
      <c r="V62">
        <v>1.3</v>
      </c>
    </row>
    <row r="63" spans="1:22" x14ac:dyDescent="0.2">
      <c r="A63" t="s">
        <v>88</v>
      </c>
      <c r="B63" t="s">
        <v>174</v>
      </c>
      <c r="C63" s="1">
        <v>45207</v>
      </c>
      <c r="D63" s="13">
        <v>10</v>
      </c>
      <c r="E63" s="13">
        <v>1</v>
      </c>
      <c r="F63" s="13">
        <v>2024</v>
      </c>
      <c r="G63" s="13"/>
      <c r="H63">
        <v>-90.37</v>
      </c>
      <c r="I63">
        <v>-11.53</v>
      </c>
      <c r="J63" t="s">
        <v>265</v>
      </c>
      <c r="K63">
        <v>1.87</v>
      </c>
      <c r="L63">
        <v>1772.6302956415727</v>
      </c>
      <c r="M63">
        <v>39.845860000000002</v>
      </c>
      <c r="N63">
        <v>-105.21764</v>
      </c>
      <c r="O63" s="3">
        <v>32</v>
      </c>
      <c r="Q63" t="s">
        <v>163</v>
      </c>
      <c r="R63" t="s">
        <v>181</v>
      </c>
      <c r="S63">
        <v>6302</v>
      </c>
      <c r="T63">
        <v>7780</v>
      </c>
      <c r="U63">
        <v>5801</v>
      </c>
      <c r="V63">
        <v>1.5</v>
      </c>
    </row>
    <row r="64" spans="1:22" x14ac:dyDescent="0.2">
      <c r="A64" t="s">
        <v>89</v>
      </c>
      <c r="B64" t="s">
        <v>174</v>
      </c>
      <c r="C64" s="1">
        <v>45207</v>
      </c>
      <c r="D64" s="13">
        <v>10</v>
      </c>
      <c r="E64" s="13">
        <v>1</v>
      </c>
      <c r="F64" s="13">
        <v>2024</v>
      </c>
      <c r="G64" s="13"/>
      <c r="H64">
        <v>-101.87</v>
      </c>
      <c r="I64">
        <v>-13.54</v>
      </c>
      <c r="K64">
        <v>6.45</v>
      </c>
      <c r="L64">
        <v>1959.7683633038707</v>
      </c>
      <c r="M64">
        <v>39.878239999999998</v>
      </c>
      <c r="N64">
        <v>-105.26957</v>
      </c>
      <c r="O64" s="3">
        <v>33</v>
      </c>
      <c r="Q64" t="s">
        <v>164</v>
      </c>
      <c r="R64" t="s">
        <v>181</v>
      </c>
      <c r="S64">
        <v>8153</v>
      </c>
      <c r="T64">
        <v>10500</v>
      </c>
      <c r="U64">
        <v>6443</v>
      </c>
      <c r="V64">
        <v>1.2</v>
      </c>
    </row>
    <row r="65" spans="1:22" x14ac:dyDescent="0.2">
      <c r="A65" t="s">
        <v>90</v>
      </c>
      <c r="B65" t="s">
        <v>174</v>
      </c>
      <c r="C65" s="1">
        <v>45207</v>
      </c>
      <c r="D65" s="13">
        <v>10</v>
      </c>
      <c r="E65" s="13">
        <v>1</v>
      </c>
      <c r="F65" s="13">
        <v>2024</v>
      </c>
      <c r="G65" s="13"/>
      <c r="H65">
        <v>-121.36</v>
      </c>
      <c r="I65">
        <v>-16.38</v>
      </c>
      <c r="K65">
        <v>9.68</v>
      </c>
      <c r="L65">
        <v>1722.6455348978968</v>
      </c>
      <c r="M65">
        <v>39.938659999999999</v>
      </c>
      <c r="N65">
        <v>-105.25830999999999</v>
      </c>
      <c r="O65" s="3">
        <v>34</v>
      </c>
      <c r="Q65" t="s">
        <v>165</v>
      </c>
      <c r="R65" t="s">
        <v>181</v>
      </c>
      <c r="S65">
        <v>8944</v>
      </c>
      <c r="T65">
        <v>13300</v>
      </c>
      <c r="U65">
        <v>5607</v>
      </c>
      <c r="V65">
        <v>1.7</v>
      </c>
    </row>
    <row r="66" spans="1:22" x14ac:dyDescent="0.2">
      <c r="A66" t="s">
        <v>91</v>
      </c>
      <c r="B66" t="s">
        <v>174</v>
      </c>
      <c r="C66" s="1">
        <v>45207</v>
      </c>
      <c r="D66" s="13">
        <v>10</v>
      </c>
      <c r="E66" s="13">
        <v>1</v>
      </c>
      <c r="F66" s="13">
        <v>2024</v>
      </c>
      <c r="G66" s="13"/>
      <c r="H66">
        <v>-105.96</v>
      </c>
      <c r="I66">
        <v>-14.38</v>
      </c>
      <c r="K66">
        <v>9.08</v>
      </c>
      <c r="L66">
        <v>1727.5220969216703</v>
      </c>
      <c r="M66">
        <v>39.975619999999999</v>
      </c>
      <c r="N66">
        <v>-105.26624</v>
      </c>
      <c r="O66" s="3">
        <v>35</v>
      </c>
      <c r="Q66" t="s">
        <v>166</v>
      </c>
      <c r="R66" t="s">
        <v>181</v>
      </c>
      <c r="S66">
        <v>6997</v>
      </c>
      <c r="T66">
        <v>8440</v>
      </c>
      <c r="U66">
        <v>5645</v>
      </c>
      <c r="V66">
        <v>1</v>
      </c>
    </row>
    <row r="67" spans="1:22" x14ac:dyDescent="0.2">
      <c r="A67" t="s">
        <v>92</v>
      </c>
      <c r="B67" t="s">
        <v>174</v>
      </c>
      <c r="C67" s="1">
        <v>45207</v>
      </c>
      <c r="D67" s="13">
        <v>10</v>
      </c>
      <c r="E67" s="13">
        <v>1</v>
      </c>
      <c r="F67" s="13">
        <v>2024</v>
      </c>
      <c r="G67" s="13"/>
      <c r="H67">
        <v>-121.66</v>
      </c>
      <c r="I67">
        <v>-16.39</v>
      </c>
      <c r="K67">
        <v>9.4600000000000009</v>
      </c>
      <c r="L67">
        <v>1639.1344102407802</v>
      </c>
      <c r="M67">
        <v>40.014360000000003</v>
      </c>
      <c r="N67">
        <v>-105.28060000000001</v>
      </c>
      <c r="O67" s="3">
        <v>36</v>
      </c>
      <c r="Q67" t="s">
        <v>167</v>
      </c>
      <c r="R67" t="s">
        <v>181</v>
      </c>
      <c r="S67">
        <v>9026</v>
      </c>
      <c r="T67">
        <v>13500</v>
      </c>
      <c r="U67">
        <v>5351</v>
      </c>
      <c r="V67">
        <v>1.5</v>
      </c>
    </row>
    <row r="68" spans="1:22" x14ac:dyDescent="0.2">
      <c r="A68" t="s">
        <v>93</v>
      </c>
      <c r="B68" t="s">
        <v>174</v>
      </c>
      <c r="C68" s="1">
        <v>45207</v>
      </c>
      <c r="D68" s="13">
        <v>10</v>
      </c>
      <c r="E68" s="13">
        <v>1</v>
      </c>
      <c r="F68" s="13">
        <v>2024</v>
      </c>
      <c r="G68" s="13"/>
      <c r="H68">
        <v>-114.32</v>
      </c>
      <c r="I68">
        <v>-15.07</v>
      </c>
      <c r="K68">
        <v>6.24</v>
      </c>
      <c r="L68">
        <v>1704.0536421822615</v>
      </c>
      <c r="M68">
        <v>40.131659999999997</v>
      </c>
      <c r="N68">
        <v>-105.28212000000001</v>
      </c>
      <c r="O68" s="3">
        <v>37</v>
      </c>
      <c r="Q68" t="s">
        <v>168</v>
      </c>
      <c r="R68" t="s">
        <v>181</v>
      </c>
      <c r="S68">
        <v>7971</v>
      </c>
      <c r="T68">
        <v>11700</v>
      </c>
      <c r="U68">
        <v>5561</v>
      </c>
      <c r="V68">
        <v>1.2</v>
      </c>
    </row>
    <row r="69" spans="1:22" x14ac:dyDescent="0.2">
      <c r="A69" t="s">
        <v>94</v>
      </c>
      <c r="B69" t="s">
        <v>174</v>
      </c>
      <c r="C69" s="1">
        <v>45207</v>
      </c>
      <c r="D69" s="13">
        <v>10</v>
      </c>
      <c r="E69" s="13">
        <v>1</v>
      </c>
      <c r="F69" s="13">
        <v>2024</v>
      </c>
      <c r="G69" s="13"/>
      <c r="H69">
        <v>-120.09</v>
      </c>
      <c r="I69">
        <v>-16.25</v>
      </c>
      <c r="K69">
        <v>9.91</v>
      </c>
      <c r="L69">
        <v>1622.0664431575738</v>
      </c>
      <c r="M69">
        <v>40.217680000000001</v>
      </c>
      <c r="N69">
        <v>-105.26061</v>
      </c>
      <c r="O69" s="3">
        <v>38</v>
      </c>
      <c r="Q69" t="s">
        <v>169</v>
      </c>
      <c r="R69" t="s">
        <v>181</v>
      </c>
      <c r="S69">
        <v>8940</v>
      </c>
      <c r="T69">
        <v>14300</v>
      </c>
      <c r="U69">
        <v>5299</v>
      </c>
      <c r="V69">
        <v>1.3</v>
      </c>
    </row>
    <row r="70" spans="1:22" x14ac:dyDescent="0.2">
      <c r="A70" t="s">
        <v>95</v>
      </c>
      <c r="B70" t="s">
        <v>176</v>
      </c>
      <c r="C70" s="1">
        <v>45207</v>
      </c>
      <c r="D70" s="13">
        <v>10</v>
      </c>
      <c r="E70" s="13">
        <v>1</v>
      </c>
      <c r="F70" s="13">
        <v>2024</v>
      </c>
      <c r="G70" s="13"/>
      <c r="H70">
        <v>-87.21</v>
      </c>
      <c r="I70">
        <v>-11.08</v>
      </c>
      <c r="J70" t="s">
        <v>265</v>
      </c>
      <c r="K70">
        <v>1.43</v>
      </c>
      <c r="L70">
        <v>1962.2066443157573</v>
      </c>
      <c r="M70">
        <v>40.283470000000001</v>
      </c>
      <c r="N70">
        <v>-105.35411000000001</v>
      </c>
      <c r="O70" s="3">
        <v>39</v>
      </c>
      <c r="Q70" t="s">
        <v>170</v>
      </c>
      <c r="R70" t="s">
        <v>181</v>
      </c>
      <c r="S70">
        <v>8256</v>
      </c>
      <c r="T70">
        <v>11400</v>
      </c>
      <c r="U70">
        <v>6443</v>
      </c>
      <c r="V70">
        <v>1.5</v>
      </c>
    </row>
    <row r="71" spans="1:22" x14ac:dyDescent="0.2">
      <c r="A71" t="s">
        <v>96</v>
      </c>
      <c r="B71" t="s">
        <v>174</v>
      </c>
      <c r="C71" s="1">
        <v>45207</v>
      </c>
      <c r="D71" s="13">
        <v>10</v>
      </c>
      <c r="E71" s="13">
        <v>1</v>
      </c>
      <c r="F71" s="13">
        <v>2024</v>
      </c>
      <c r="G71" s="13"/>
      <c r="H71">
        <v>-101.19</v>
      </c>
      <c r="I71">
        <v>-13.36</v>
      </c>
      <c r="K71">
        <v>5.69</v>
      </c>
      <c r="L71">
        <v>2270.6491923194149</v>
      </c>
      <c r="M71">
        <v>40.368279999999999</v>
      </c>
      <c r="N71">
        <v>-105.49319</v>
      </c>
      <c r="O71" s="3">
        <v>40</v>
      </c>
      <c r="Q71" t="s">
        <v>171</v>
      </c>
      <c r="R71" t="s">
        <v>181</v>
      </c>
      <c r="S71">
        <v>8591</v>
      </c>
      <c r="T71">
        <v>11400</v>
      </c>
      <c r="U71">
        <v>7498</v>
      </c>
      <c r="V71">
        <v>0.5</v>
      </c>
    </row>
    <row r="72" spans="1:22" x14ac:dyDescent="0.2">
      <c r="A72" t="s">
        <v>97</v>
      </c>
      <c r="B72" t="s">
        <v>176</v>
      </c>
      <c r="C72" s="1">
        <v>45207</v>
      </c>
      <c r="D72" s="13">
        <v>10</v>
      </c>
      <c r="E72" s="13">
        <v>1</v>
      </c>
      <c r="F72" s="13">
        <v>2024</v>
      </c>
      <c r="G72" s="13"/>
      <c r="H72">
        <v>-119.58</v>
      </c>
      <c r="I72">
        <v>-15.73</v>
      </c>
      <c r="K72">
        <v>6.26</v>
      </c>
      <c r="L72">
        <v>2256.6290765010667</v>
      </c>
      <c r="M72">
        <v>40.37482</v>
      </c>
      <c r="N72">
        <v>-105.48108999999999</v>
      </c>
      <c r="O72" s="3">
        <v>41</v>
      </c>
      <c r="Q72" t="s">
        <v>172</v>
      </c>
      <c r="R72" t="s">
        <v>181</v>
      </c>
      <c r="S72">
        <v>9849</v>
      </c>
      <c r="T72">
        <v>14300</v>
      </c>
      <c r="U72">
        <v>7420</v>
      </c>
      <c r="V72">
        <v>1.1000000000000001</v>
      </c>
    </row>
    <row r="73" spans="1:22" x14ac:dyDescent="0.2">
      <c r="A73" t="s">
        <v>98</v>
      </c>
      <c r="B73" t="s">
        <v>176</v>
      </c>
      <c r="C73" s="1">
        <v>45207</v>
      </c>
      <c r="D73" s="13">
        <v>10</v>
      </c>
      <c r="E73" s="13">
        <v>1</v>
      </c>
      <c r="F73" s="13">
        <v>2024</v>
      </c>
      <c r="G73" s="13"/>
      <c r="H73">
        <v>-111.95</v>
      </c>
      <c r="I73">
        <v>-15.19</v>
      </c>
      <c r="K73">
        <v>9.57</v>
      </c>
      <c r="L73">
        <v>1916.4888753428831</v>
      </c>
      <c r="M73">
        <v>40.433630000000001</v>
      </c>
      <c r="N73">
        <v>-105.34627999999999</v>
      </c>
      <c r="O73" s="3">
        <v>42</v>
      </c>
      <c r="Q73" t="s">
        <v>173</v>
      </c>
      <c r="R73" t="s">
        <v>181</v>
      </c>
      <c r="S73">
        <v>9112</v>
      </c>
      <c r="T73">
        <v>13500</v>
      </c>
      <c r="U73">
        <v>6187</v>
      </c>
      <c r="V73">
        <v>0.6</v>
      </c>
    </row>
    <row r="74" spans="1:22" x14ac:dyDescent="0.2">
      <c r="A74" t="s">
        <v>99</v>
      </c>
      <c r="B74" t="s">
        <v>174</v>
      </c>
      <c r="C74" s="1">
        <v>45207</v>
      </c>
      <c r="D74" s="13">
        <v>10</v>
      </c>
      <c r="E74" s="13">
        <v>1</v>
      </c>
      <c r="F74" s="13">
        <v>2024</v>
      </c>
      <c r="G74" s="13"/>
      <c r="H74">
        <v>-100.92</v>
      </c>
      <c r="I74">
        <v>-13.46</v>
      </c>
      <c r="K74">
        <v>6.76</v>
      </c>
      <c r="L74">
        <v>1588.2352941176471</v>
      </c>
      <c r="M74">
        <v>40.42221</v>
      </c>
      <c r="N74">
        <v>-105.17581</v>
      </c>
      <c r="O74" s="3">
        <v>43</v>
      </c>
      <c r="Q74" t="s">
        <v>143</v>
      </c>
      <c r="R74" t="s">
        <v>181</v>
      </c>
      <c r="S74">
        <v>7280</v>
      </c>
      <c r="T74">
        <v>10700</v>
      </c>
      <c r="U74">
        <v>5083</v>
      </c>
      <c r="V74">
        <v>2.2999999999999998</v>
      </c>
    </row>
    <row r="75" spans="1:22" x14ac:dyDescent="0.2">
      <c r="A75" t="s">
        <v>197</v>
      </c>
      <c r="C75" s="1">
        <v>45347</v>
      </c>
      <c r="D75" s="13">
        <v>2</v>
      </c>
      <c r="E75" s="13">
        <v>5</v>
      </c>
      <c r="F75" s="13">
        <v>2024</v>
      </c>
      <c r="G75" s="13"/>
      <c r="H75">
        <v>-99.82</v>
      </c>
      <c r="I75">
        <v>-12.68</v>
      </c>
      <c r="J75" t="s">
        <v>265</v>
      </c>
      <c r="K75">
        <v>1.62</v>
      </c>
      <c r="L75">
        <v>2157</v>
      </c>
      <c r="M75">
        <v>39.150829999999999</v>
      </c>
      <c r="N75">
        <v>-104.88448</v>
      </c>
      <c r="O75">
        <v>1</v>
      </c>
      <c r="Q75" t="s">
        <v>116</v>
      </c>
      <c r="R75" t="s">
        <v>262</v>
      </c>
      <c r="S75">
        <v>7463</v>
      </c>
      <c r="T75">
        <v>8420</v>
      </c>
      <c r="U75">
        <v>7059</v>
      </c>
      <c r="V75">
        <v>3.2</v>
      </c>
    </row>
    <row r="76" spans="1:22" x14ac:dyDescent="0.2">
      <c r="A76" t="s">
        <v>20</v>
      </c>
      <c r="C76" s="1">
        <v>45347</v>
      </c>
      <c r="D76" s="13">
        <v>2</v>
      </c>
      <c r="E76" s="13">
        <v>5</v>
      </c>
      <c r="F76" s="13">
        <v>2024</v>
      </c>
      <c r="G76" s="13"/>
      <c r="H76">
        <v>-108.07</v>
      </c>
      <c r="I76">
        <v>-14.52</v>
      </c>
      <c r="K76">
        <v>8.09</v>
      </c>
      <c r="L76">
        <v>2107</v>
      </c>
      <c r="M76">
        <v>39.188740000000003</v>
      </c>
      <c r="N76">
        <v>-104.92328999999999</v>
      </c>
      <c r="O76">
        <v>2</v>
      </c>
      <c r="Q76">
        <v>216</v>
      </c>
      <c r="R76" t="s">
        <v>262</v>
      </c>
      <c r="S76">
        <v>8510</v>
      </c>
      <c r="T76">
        <v>9370</v>
      </c>
      <c r="U76">
        <v>6885</v>
      </c>
      <c r="V76">
        <v>0.7</v>
      </c>
    </row>
    <row r="77" spans="1:22" x14ac:dyDescent="0.2">
      <c r="A77" t="s">
        <v>198</v>
      </c>
      <c r="C77" s="1">
        <v>45347</v>
      </c>
      <c r="D77" s="13">
        <v>2</v>
      </c>
      <c r="E77" s="13">
        <v>5</v>
      </c>
      <c r="F77" s="13">
        <v>2024</v>
      </c>
      <c r="G77" s="13"/>
      <c r="H77">
        <v>-108.53</v>
      </c>
      <c r="I77">
        <v>-14.52</v>
      </c>
      <c r="K77">
        <v>7.63</v>
      </c>
      <c r="L77">
        <v>1981</v>
      </c>
      <c r="M77">
        <v>39.231870000000001</v>
      </c>
      <c r="N77">
        <v>-104.96069</v>
      </c>
      <c r="O77">
        <v>3</v>
      </c>
      <c r="Q77">
        <v>217</v>
      </c>
      <c r="R77" t="s">
        <v>262</v>
      </c>
      <c r="S77">
        <v>7785</v>
      </c>
      <c r="T77">
        <v>9100</v>
      </c>
      <c r="U77">
        <v>6455</v>
      </c>
      <c r="V77">
        <v>0.6</v>
      </c>
    </row>
    <row r="78" spans="1:22" x14ac:dyDescent="0.2">
      <c r="A78" t="s">
        <v>70</v>
      </c>
      <c r="C78" s="1">
        <v>45347</v>
      </c>
      <c r="D78" s="13">
        <v>2</v>
      </c>
      <c r="E78" s="13">
        <v>5</v>
      </c>
      <c r="F78" s="13">
        <v>2024</v>
      </c>
      <c r="G78" s="13"/>
      <c r="H78">
        <v>-103.86</v>
      </c>
      <c r="I78">
        <v>-13.62</v>
      </c>
      <c r="K78">
        <v>5.0999999999999996</v>
      </c>
      <c r="L78">
        <v>1975</v>
      </c>
      <c r="M78">
        <v>39.230629999999998</v>
      </c>
      <c r="N78">
        <v>-104.96417</v>
      </c>
      <c r="O78">
        <v>4</v>
      </c>
      <c r="Q78">
        <v>219</v>
      </c>
      <c r="R78" t="s">
        <v>262</v>
      </c>
      <c r="S78">
        <v>8197</v>
      </c>
      <c r="T78">
        <v>9330</v>
      </c>
      <c r="U78">
        <v>6467</v>
      </c>
      <c r="V78">
        <v>0.1</v>
      </c>
    </row>
    <row r="79" spans="1:22" x14ac:dyDescent="0.2">
      <c r="A79" t="s">
        <v>46</v>
      </c>
      <c r="C79" s="1">
        <v>45347</v>
      </c>
      <c r="D79" s="13">
        <v>2</v>
      </c>
      <c r="E79" s="13">
        <v>5</v>
      </c>
      <c r="F79" s="13">
        <v>2024</v>
      </c>
      <c r="G79" s="13"/>
      <c r="H79">
        <v>-111.34</v>
      </c>
      <c r="I79">
        <v>-14.91</v>
      </c>
      <c r="K79">
        <v>7.94</v>
      </c>
      <c r="L79">
        <v>1957</v>
      </c>
      <c r="M79">
        <v>39.255740000000003</v>
      </c>
      <c r="N79">
        <v>-104.98820000000001</v>
      </c>
      <c r="O79">
        <v>5</v>
      </c>
      <c r="Q79">
        <v>229</v>
      </c>
      <c r="R79" t="s">
        <v>262</v>
      </c>
      <c r="S79">
        <v>8290</v>
      </c>
      <c r="T79">
        <v>9320</v>
      </c>
      <c r="U79">
        <v>6394</v>
      </c>
      <c r="V79">
        <v>0.1</v>
      </c>
    </row>
    <row r="80" spans="1:22" x14ac:dyDescent="0.2">
      <c r="A80" t="s">
        <v>199</v>
      </c>
      <c r="C80" s="1">
        <v>45347</v>
      </c>
      <c r="D80" s="13">
        <v>2</v>
      </c>
      <c r="E80" s="13">
        <v>5</v>
      </c>
      <c r="F80" s="13">
        <v>2024</v>
      </c>
      <c r="G80" s="13"/>
      <c r="H80">
        <v>-107.07</v>
      </c>
      <c r="I80">
        <v>-13.93</v>
      </c>
      <c r="K80">
        <v>4.37</v>
      </c>
      <c r="L80">
        <v>1879</v>
      </c>
      <c r="M80">
        <v>39.304169999999999</v>
      </c>
      <c r="N80">
        <v>-104.97569</v>
      </c>
      <c r="O80">
        <v>6</v>
      </c>
      <c r="Q80">
        <v>230</v>
      </c>
      <c r="R80" t="s">
        <v>262</v>
      </c>
      <c r="S80">
        <v>7407</v>
      </c>
      <c r="T80">
        <v>9330</v>
      </c>
      <c r="U80">
        <v>6165</v>
      </c>
      <c r="V80">
        <v>1.1000000000000001</v>
      </c>
    </row>
    <row r="81" spans="1:22" x14ac:dyDescent="0.2">
      <c r="A81" t="s">
        <v>200</v>
      </c>
      <c r="C81" s="1">
        <v>45347</v>
      </c>
      <c r="D81" s="13">
        <v>2</v>
      </c>
      <c r="E81" s="13">
        <v>5</v>
      </c>
      <c r="F81" s="13">
        <v>2024</v>
      </c>
      <c r="G81" s="13"/>
      <c r="H81">
        <v>-107.85</v>
      </c>
      <c r="I81">
        <v>-14.14</v>
      </c>
      <c r="K81">
        <v>5.27</v>
      </c>
      <c r="L81">
        <v>1902</v>
      </c>
      <c r="M81">
        <v>39.30527</v>
      </c>
      <c r="N81">
        <v>-104.98683</v>
      </c>
      <c r="O81">
        <v>7</v>
      </c>
      <c r="Q81">
        <v>231</v>
      </c>
      <c r="R81" t="s">
        <v>262</v>
      </c>
      <c r="S81">
        <v>7329</v>
      </c>
      <c r="T81">
        <v>8890</v>
      </c>
      <c r="U81">
        <v>6201</v>
      </c>
      <c r="V81">
        <v>1.4</v>
      </c>
    </row>
    <row r="82" spans="1:22" x14ac:dyDescent="0.2">
      <c r="A82" t="s">
        <v>201</v>
      </c>
      <c r="C82" s="1">
        <v>45347</v>
      </c>
      <c r="D82" s="13">
        <v>2</v>
      </c>
      <c r="E82" s="13">
        <v>5</v>
      </c>
      <c r="F82" s="13">
        <v>2024</v>
      </c>
      <c r="G82" s="13"/>
      <c r="H82">
        <v>-107.12</v>
      </c>
      <c r="I82">
        <v>-14.24</v>
      </c>
      <c r="K82">
        <v>6.8</v>
      </c>
      <c r="L82">
        <v>1839</v>
      </c>
      <c r="M82">
        <v>39.345660000000002</v>
      </c>
      <c r="N82">
        <v>-104.98129</v>
      </c>
      <c r="O82">
        <v>8</v>
      </c>
      <c r="Q82">
        <v>232</v>
      </c>
      <c r="R82" t="s">
        <v>262</v>
      </c>
      <c r="S82">
        <v>7810</v>
      </c>
      <c r="T82">
        <v>9740</v>
      </c>
      <c r="U82">
        <v>6021</v>
      </c>
      <c r="V82">
        <v>1.4</v>
      </c>
    </row>
    <row r="83" spans="1:22" x14ac:dyDescent="0.2">
      <c r="A83" t="s">
        <v>72</v>
      </c>
      <c r="C83" s="1">
        <v>45347</v>
      </c>
      <c r="D83" s="13">
        <v>2</v>
      </c>
      <c r="E83" s="13">
        <v>5</v>
      </c>
      <c r="F83" s="13">
        <v>2024</v>
      </c>
      <c r="G83" s="13"/>
      <c r="H83">
        <v>-116.32</v>
      </c>
      <c r="I83">
        <v>-15.31</v>
      </c>
      <c r="K83">
        <v>6.16</v>
      </c>
      <c r="L83">
        <v>1816</v>
      </c>
      <c r="M83">
        <v>39.369030000000002</v>
      </c>
      <c r="N83">
        <v>-104.96716000000001</v>
      </c>
      <c r="O83">
        <v>9</v>
      </c>
      <c r="Q83">
        <v>233</v>
      </c>
      <c r="R83" t="s">
        <v>262</v>
      </c>
      <c r="S83">
        <v>7090</v>
      </c>
      <c r="T83">
        <v>8450</v>
      </c>
      <c r="U83">
        <v>5976</v>
      </c>
      <c r="V83">
        <v>1.7</v>
      </c>
    </row>
    <row r="84" spans="1:22" x14ac:dyDescent="0.2">
      <c r="A84" t="s">
        <v>202</v>
      </c>
      <c r="C84" s="1">
        <v>45347</v>
      </c>
      <c r="D84" s="13">
        <v>2</v>
      </c>
      <c r="E84" s="13">
        <v>5</v>
      </c>
      <c r="F84" s="13">
        <v>2024</v>
      </c>
      <c r="G84" s="13"/>
      <c r="H84">
        <v>-108.65</v>
      </c>
      <c r="I84">
        <v>-14.45</v>
      </c>
      <c r="K84">
        <v>6.95</v>
      </c>
      <c r="L84">
        <v>1804</v>
      </c>
      <c r="M84">
        <v>39.421880000000002</v>
      </c>
      <c r="N84">
        <v>-105.00987000000001</v>
      </c>
      <c r="O84">
        <v>10</v>
      </c>
      <c r="Q84">
        <v>234</v>
      </c>
      <c r="R84" t="s">
        <v>262</v>
      </c>
      <c r="S84">
        <v>6884</v>
      </c>
      <c r="T84">
        <v>8050</v>
      </c>
      <c r="U84">
        <v>5929</v>
      </c>
      <c r="V84">
        <v>2</v>
      </c>
    </row>
    <row r="85" spans="1:22" x14ac:dyDescent="0.2">
      <c r="A85" t="s">
        <v>73</v>
      </c>
      <c r="C85" s="1">
        <v>45347</v>
      </c>
      <c r="D85" s="13">
        <v>2</v>
      </c>
      <c r="E85" s="13">
        <v>5</v>
      </c>
      <c r="F85" s="13">
        <v>2024</v>
      </c>
      <c r="G85" s="13"/>
      <c r="H85">
        <v>-101.8</v>
      </c>
      <c r="I85">
        <v>-13.22</v>
      </c>
      <c r="J85" t="s">
        <v>265</v>
      </c>
      <c r="K85">
        <v>3.96</v>
      </c>
      <c r="L85">
        <v>1721</v>
      </c>
      <c r="M85">
        <v>39.470359999999999</v>
      </c>
      <c r="N85">
        <v>-104.99995</v>
      </c>
      <c r="O85">
        <v>11</v>
      </c>
      <c r="Q85">
        <v>235</v>
      </c>
      <c r="R85" t="s">
        <v>262</v>
      </c>
      <c r="S85">
        <v>7034</v>
      </c>
      <c r="T85">
        <v>9740</v>
      </c>
      <c r="U85">
        <v>5641</v>
      </c>
      <c r="V85">
        <v>1.8</v>
      </c>
    </row>
    <row r="86" spans="1:22" x14ac:dyDescent="0.2">
      <c r="A86" t="s">
        <v>203</v>
      </c>
      <c r="C86" s="1">
        <v>45347</v>
      </c>
      <c r="D86" s="13">
        <v>2</v>
      </c>
      <c r="E86" s="13">
        <v>5</v>
      </c>
      <c r="F86" s="13">
        <v>2024</v>
      </c>
      <c r="G86" s="13"/>
      <c r="H86">
        <v>-103.47</v>
      </c>
      <c r="I86">
        <v>-13.01</v>
      </c>
      <c r="J86" t="s">
        <v>265</v>
      </c>
      <c r="K86">
        <v>0.61</v>
      </c>
      <c r="L86">
        <v>1715</v>
      </c>
      <c r="M86">
        <v>39.482959999999999</v>
      </c>
      <c r="N86">
        <v>-105.06466</v>
      </c>
      <c r="O86">
        <v>12</v>
      </c>
      <c r="Q86">
        <v>236</v>
      </c>
      <c r="R86" t="s">
        <v>262</v>
      </c>
      <c r="S86">
        <v>6267</v>
      </c>
      <c r="T86">
        <v>7980</v>
      </c>
      <c r="U86">
        <v>5591</v>
      </c>
      <c r="V86">
        <v>2.8</v>
      </c>
    </row>
    <row r="87" spans="1:22" x14ac:dyDescent="0.2">
      <c r="A87" t="s">
        <v>62</v>
      </c>
      <c r="C87" s="1">
        <v>45347</v>
      </c>
      <c r="D87" s="13">
        <v>2</v>
      </c>
      <c r="E87" s="13">
        <v>5</v>
      </c>
      <c r="F87" s="13">
        <v>2024</v>
      </c>
      <c r="G87" s="13"/>
      <c r="H87">
        <v>-99.71</v>
      </c>
      <c r="I87">
        <v>-12.61</v>
      </c>
      <c r="J87" t="s">
        <v>265</v>
      </c>
      <c r="K87">
        <v>1.17</v>
      </c>
      <c r="L87">
        <v>1673</v>
      </c>
      <c r="M87">
        <v>39.488700000000001</v>
      </c>
      <c r="N87">
        <v>-105.09367</v>
      </c>
      <c r="O87">
        <v>13</v>
      </c>
      <c r="Q87">
        <v>237</v>
      </c>
      <c r="R87" t="s">
        <v>262</v>
      </c>
      <c r="S87">
        <v>7235</v>
      </c>
      <c r="T87">
        <v>14300</v>
      </c>
      <c r="U87">
        <v>5485</v>
      </c>
      <c r="V87">
        <v>2.6</v>
      </c>
    </row>
    <row r="88" spans="1:22" x14ac:dyDescent="0.2">
      <c r="A88" t="s">
        <v>204</v>
      </c>
      <c r="C88" s="1">
        <v>45347</v>
      </c>
      <c r="D88" s="13">
        <v>2</v>
      </c>
      <c r="E88" s="13">
        <v>5</v>
      </c>
      <c r="F88" s="13">
        <v>2024</v>
      </c>
      <c r="G88" s="13"/>
      <c r="H88">
        <v>-109.43</v>
      </c>
      <c r="I88">
        <v>-14.46</v>
      </c>
      <c r="K88">
        <v>6.25</v>
      </c>
      <c r="L88">
        <v>1713</v>
      </c>
      <c r="M88">
        <v>39.552329999999998</v>
      </c>
      <c r="N88">
        <v>-105.12482</v>
      </c>
      <c r="O88">
        <v>14</v>
      </c>
      <c r="Q88">
        <v>238</v>
      </c>
      <c r="R88" t="s">
        <v>262</v>
      </c>
      <c r="S88">
        <v>7422</v>
      </c>
      <c r="T88">
        <v>9130</v>
      </c>
      <c r="U88">
        <v>5624</v>
      </c>
      <c r="V88">
        <v>2.9</v>
      </c>
    </row>
    <row r="89" spans="1:22" x14ac:dyDescent="0.2">
      <c r="A89" t="s">
        <v>205</v>
      </c>
      <c r="C89" s="1">
        <v>45347</v>
      </c>
      <c r="D89" s="13">
        <v>2</v>
      </c>
      <c r="E89" s="13">
        <v>5</v>
      </c>
      <c r="F89" s="13">
        <v>2024</v>
      </c>
      <c r="G89" s="13"/>
      <c r="H89">
        <v>-109.34</v>
      </c>
      <c r="I89">
        <v>-14.52</v>
      </c>
      <c r="K89">
        <v>6.82</v>
      </c>
      <c r="L89">
        <v>1793</v>
      </c>
      <c r="M89">
        <v>39.547730000000001</v>
      </c>
      <c r="N89">
        <v>-105.15300999999999</v>
      </c>
      <c r="O89">
        <v>15</v>
      </c>
      <c r="Q89">
        <v>239</v>
      </c>
      <c r="R89" t="s">
        <v>262</v>
      </c>
      <c r="S89">
        <v>7742</v>
      </c>
      <c r="T89">
        <v>9130</v>
      </c>
      <c r="U89">
        <v>5878</v>
      </c>
      <c r="V89">
        <v>3.5</v>
      </c>
    </row>
    <row r="90" spans="1:22" x14ac:dyDescent="0.2">
      <c r="A90" t="s">
        <v>206</v>
      </c>
      <c r="C90" s="1">
        <v>45347</v>
      </c>
      <c r="D90" s="13">
        <v>2</v>
      </c>
      <c r="E90" s="13">
        <v>5</v>
      </c>
      <c r="F90" s="13">
        <v>2024</v>
      </c>
      <c r="G90" s="13"/>
      <c r="H90">
        <v>-117.11</v>
      </c>
      <c r="I90">
        <v>-15.33</v>
      </c>
      <c r="K90">
        <v>5.53</v>
      </c>
      <c r="L90">
        <v>1802</v>
      </c>
      <c r="M90">
        <v>39.576500000000003</v>
      </c>
      <c r="N90">
        <v>-105.14775</v>
      </c>
      <c r="O90">
        <v>16</v>
      </c>
      <c r="Q90">
        <v>240</v>
      </c>
      <c r="R90" t="s">
        <v>262</v>
      </c>
      <c r="S90">
        <v>6679</v>
      </c>
      <c r="T90">
        <v>7930</v>
      </c>
      <c r="U90">
        <v>5902</v>
      </c>
      <c r="V90">
        <v>1.9</v>
      </c>
    </row>
    <row r="91" spans="1:22" x14ac:dyDescent="0.2">
      <c r="A91" t="s">
        <v>61</v>
      </c>
      <c r="C91" s="1">
        <v>45347</v>
      </c>
      <c r="D91" s="13">
        <v>2</v>
      </c>
      <c r="E91" s="13">
        <v>5</v>
      </c>
      <c r="F91" s="13">
        <v>2024</v>
      </c>
      <c r="G91" s="13"/>
      <c r="H91">
        <v>-103.62</v>
      </c>
      <c r="I91">
        <v>-13.11</v>
      </c>
      <c r="J91" t="s">
        <v>265</v>
      </c>
      <c r="K91">
        <v>1.26</v>
      </c>
      <c r="L91">
        <v>1789</v>
      </c>
      <c r="M91">
        <v>39.629249999999999</v>
      </c>
      <c r="N91">
        <v>-105.16574</v>
      </c>
      <c r="O91">
        <v>17</v>
      </c>
      <c r="Q91">
        <v>241</v>
      </c>
      <c r="R91" t="s">
        <v>262</v>
      </c>
      <c r="S91">
        <v>6377</v>
      </c>
      <c r="T91">
        <v>7960</v>
      </c>
      <c r="U91">
        <v>5848</v>
      </c>
      <c r="V91">
        <v>3.3</v>
      </c>
    </row>
    <row r="92" spans="1:22" x14ac:dyDescent="0.2">
      <c r="A92" t="s">
        <v>75</v>
      </c>
      <c r="C92" s="1">
        <v>45347</v>
      </c>
      <c r="D92" s="13">
        <v>2</v>
      </c>
      <c r="E92" s="13">
        <v>5</v>
      </c>
      <c r="F92" s="13">
        <v>2024</v>
      </c>
      <c r="G92" s="13"/>
      <c r="H92">
        <v>-114.48</v>
      </c>
      <c r="I92">
        <v>-15.07</v>
      </c>
      <c r="K92">
        <v>6.08</v>
      </c>
      <c r="L92">
        <v>1815</v>
      </c>
      <c r="M92">
        <v>39.622059999999998</v>
      </c>
      <c r="N92">
        <v>-105.188</v>
      </c>
      <c r="O92">
        <v>18</v>
      </c>
      <c r="Q92">
        <v>242</v>
      </c>
      <c r="R92" t="s">
        <v>262</v>
      </c>
      <c r="S92">
        <v>7900</v>
      </c>
      <c r="T92">
        <v>10700</v>
      </c>
      <c r="U92">
        <v>5949</v>
      </c>
      <c r="V92">
        <v>2</v>
      </c>
    </row>
    <row r="93" spans="1:22" x14ac:dyDescent="0.2">
      <c r="A93" t="s">
        <v>207</v>
      </c>
      <c r="C93" s="1">
        <v>45347</v>
      </c>
      <c r="D93" s="13">
        <v>2</v>
      </c>
      <c r="E93" s="13">
        <v>5</v>
      </c>
      <c r="F93" s="13">
        <v>2024</v>
      </c>
      <c r="G93" s="13"/>
      <c r="H93">
        <v>-107.68</v>
      </c>
      <c r="I93">
        <v>-14.47</v>
      </c>
      <c r="K93">
        <v>8.08</v>
      </c>
      <c r="L93">
        <v>1765</v>
      </c>
      <c r="M93">
        <v>39.65305</v>
      </c>
      <c r="N93">
        <v>-105.19576000000001</v>
      </c>
      <c r="O93">
        <v>19</v>
      </c>
      <c r="Q93">
        <v>243</v>
      </c>
      <c r="R93" t="s">
        <v>262</v>
      </c>
      <c r="S93">
        <v>8912</v>
      </c>
      <c r="T93">
        <v>14300</v>
      </c>
      <c r="U93">
        <v>5787</v>
      </c>
      <c r="V93">
        <v>1.5</v>
      </c>
    </row>
    <row r="94" spans="1:22" x14ac:dyDescent="0.2">
      <c r="A94" t="s">
        <v>84</v>
      </c>
      <c r="C94" s="1">
        <v>45347</v>
      </c>
      <c r="D94" s="13">
        <v>2</v>
      </c>
      <c r="E94" s="13">
        <v>5</v>
      </c>
      <c r="F94" s="13">
        <v>2024</v>
      </c>
      <c r="G94" s="13"/>
      <c r="H94">
        <v>-110.05</v>
      </c>
      <c r="I94">
        <v>-14.57</v>
      </c>
      <c r="K94">
        <v>6.51</v>
      </c>
      <c r="L94">
        <v>1824</v>
      </c>
      <c r="M94">
        <v>39.6708</v>
      </c>
      <c r="N94">
        <v>-105.19486999999999</v>
      </c>
      <c r="O94">
        <v>20</v>
      </c>
      <c r="Q94">
        <v>244</v>
      </c>
      <c r="R94" t="s">
        <v>262</v>
      </c>
      <c r="S94">
        <v>7142</v>
      </c>
      <c r="T94">
        <v>8290</v>
      </c>
      <c r="U94">
        <v>5983</v>
      </c>
      <c r="V94">
        <v>1.9</v>
      </c>
    </row>
    <row r="96" spans="1:22" x14ac:dyDescent="0.2">
      <c r="A96" s="4" t="s">
        <v>185</v>
      </c>
      <c r="C96" s="6">
        <v>44500</v>
      </c>
      <c r="D96" s="14">
        <v>10</v>
      </c>
      <c r="E96" s="14">
        <v>1</v>
      </c>
      <c r="F96" s="14">
        <v>2022</v>
      </c>
      <c r="G96" s="14"/>
      <c r="H96" s="4">
        <v>-120.34</v>
      </c>
      <c r="I96" s="4">
        <v>-16.309999999999999</v>
      </c>
      <c r="J96" s="4"/>
      <c r="K96">
        <v>10.139999999999986</v>
      </c>
      <c r="L96">
        <v>2744.5900640048762</v>
      </c>
      <c r="M96" s="4">
        <v>40.567915399999997</v>
      </c>
      <c r="N96" s="4">
        <v>-105.590508</v>
      </c>
    </row>
    <row r="97" spans="1:14" x14ac:dyDescent="0.2">
      <c r="A97" s="4" t="s">
        <v>185</v>
      </c>
      <c r="C97" s="6">
        <v>44534</v>
      </c>
      <c r="D97" s="14">
        <v>11</v>
      </c>
      <c r="E97" s="14">
        <v>2</v>
      </c>
      <c r="F97" s="14">
        <v>2022</v>
      </c>
      <c r="G97" s="14"/>
      <c r="H97" s="4">
        <v>-122.14</v>
      </c>
      <c r="I97" s="4">
        <v>-16.600000000000001</v>
      </c>
      <c r="J97" s="4"/>
      <c r="K97">
        <v>10.660000000000011</v>
      </c>
      <c r="L97">
        <v>2744.5900640048762</v>
      </c>
      <c r="M97" s="4">
        <v>40.567915399999997</v>
      </c>
      <c r="N97" s="4">
        <v>-105.590508</v>
      </c>
    </row>
    <row r="98" spans="1:14" x14ac:dyDescent="0.2">
      <c r="A98" s="4" t="s">
        <v>185</v>
      </c>
      <c r="C98" s="6">
        <v>44571</v>
      </c>
      <c r="D98" s="14">
        <v>12</v>
      </c>
      <c r="E98" s="14">
        <v>3</v>
      </c>
      <c r="F98" s="14">
        <v>2022</v>
      </c>
      <c r="G98" s="14"/>
      <c r="H98" s="4">
        <v>-124.83</v>
      </c>
      <c r="I98" s="4">
        <v>-16.91</v>
      </c>
      <c r="J98" s="4"/>
      <c r="K98">
        <v>10.450000000000003</v>
      </c>
      <c r="L98">
        <v>2744.5900640048762</v>
      </c>
      <c r="M98" s="4">
        <v>40.567915399999997</v>
      </c>
      <c r="N98" s="4">
        <v>-105.590508</v>
      </c>
    </row>
    <row r="99" spans="1:14" x14ac:dyDescent="0.2">
      <c r="A99" s="4" t="s">
        <v>185</v>
      </c>
      <c r="C99" s="6">
        <v>44598</v>
      </c>
      <c r="D99" s="14">
        <v>1</v>
      </c>
      <c r="E99" s="14">
        <v>4</v>
      </c>
      <c r="F99" s="14">
        <v>2022</v>
      </c>
      <c r="G99" s="14"/>
      <c r="H99" s="4">
        <v>-124.91</v>
      </c>
      <c r="I99" s="4">
        <v>-16.96</v>
      </c>
      <c r="J99" s="4"/>
      <c r="K99">
        <v>10.77000000000001</v>
      </c>
      <c r="L99">
        <v>2744.5900640048762</v>
      </c>
      <c r="M99" s="4">
        <v>40.567915399999997</v>
      </c>
      <c r="N99" s="4">
        <v>-105.590508</v>
      </c>
    </row>
    <row r="100" spans="1:14" x14ac:dyDescent="0.2">
      <c r="A100" s="4" t="s">
        <v>185</v>
      </c>
      <c r="C100" s="6">
        <v>44621</v>
      </c>
      <c r="D100" s="14">
        <v>2</v>
      </c>
      <c r="E100" s="14">
        <v>5</v>
      </c>
      <c r="F100" s="14">
        <v>2022</v>
      </c>
      <c r="G100" s="14"/>
      <c r="H100" s="4">
        <v>-123.8</v>
      </c>
      <c r="I100" s="4">
        <v>-16.829999999999998</v>
      </c>
      <c r="J100" s="4"/>
      <c r="K100">
        <v>10.839999999999989</v>
      </c>
      <c r="L100">
        <v>2744.5900640048762</v>
      </c>
      <c r="M100" s="4">
        <v>40.567915399999997</v>
      </c>
      <c r="N100" s="4">
        <v>-105.590508</v>
      </c>
    </row>
    <row r="101" spans="1:14" x14ac:dyDescent="0.2">
      <c r="A101" s="4" t="s">
        <v>185</v>
      </c>
      <c r="C101" s="6">
        <v>44654</v>
      </c>
      <c r="D101" s="14">
        <v>3</v>
      </c>
      <c r="E101" s="14">
        <v>6</v>
      </c>
      <c r="F101" s="14">
        <v>2022</v>
      </c>
      <c r="G101" s="14"/>
      <c r="H101" s="4">
        <v>-125.58</v>
      </c>
      <c r="I101" s="4">
        <v>-17.059999999999999</v>
      </c>
      <c r="J101" s="4"/>
      <c r="K101">
        <v>10.899999999999991</v>
      </c>
      <c r="L101">
        <v>2744.5900640048762</v>
      </c>
      <c r="M101" s="4">
        <v>40.567915399999997</v>
      </c>
      <c r="N101" s="4">
        <v>-105.590508</v>
      </c>
    </row>
    <row r="102" spans="1:14" x14ac:dyDescent="0.2">
      <c r="A102" s="4" t="s">
        <v>185</v>
      </c>
      <c r="C102" s="6">
        <v>44682</v>
      </c>
      <c r="D102" s="14">
        <v>4</v>
      </c>
      <c r="E102" s="14">
        <v>7</v>
      </c>
      <c r="F102" s="14">
        <v>2022</v>
      </c>
      <c r="G102" s="14"/>
      <c r="H102" s="4">
        <v>-128.22</v>
      </c>
      <c r="I102" s="4">
        <v>-17.489999999999998</v>
      </c>
      <c r="J102" s="4"/>
      <c r="K102">
        <v>11.699999999999989</v>
      </c>
      <c r="L102">
        <v>2744.5900640048762</v>
      </c>
      <c r="M102" s="4">
        <v>40.567915399999997</v>
      </c>
      <c r="N102" s="4">
        <v>-105.590508</v>
      </c>
    </row>
    <row r="103" spans="1:14" x14ac:dyDescent="0.2">
      <c r="A103" s="4" t="s">
        <v>185</v>
      </c>
      <c r="C103" s="6">
        <v>44704</v>
      </c>
      <c r="D103" s="14">
        <v>5</v>
      </c>
      <c r="E103" s="14">
        <v>8</v>
      </c>
      <c r="F103" s="14">
        <v>2022</v>
      </c>
      <c r="G103" s="14"/>
      <c r="H103" s="4">
        <v>-129.87</v>
      </c>
      <c r="I103" s="4">
        <v>-17.62</v>
      </c>
      <c r="J103" s="4"/>
      <c r="K103">
        <v>11.090000000000003</v>
      </c>
      <c r="L103">
        <v>2744.5900640048762</v>
      </c>
      <c r="M103" s="4">
        <v>40.567915399999997</v>
      </c>
      <c r="N103" s="4">
        <v>-105.590508</v>
      </c>
    </row>
    <row r="104" spans="1:14" x14ac:dyDescent="0.2">
      <c r="A104" s="4" t="s">
        <v>185</v>
      </c>
      <c r="C104" s="6">
        <v>44743</v>
      </c>
      <c r="D104" s="14">
        <v>6</v>
      </c>
      <c r="E104" s="14">
        <v>9</v>
      </c>
      <c r="F104" s="14">
        <v>2022</v>
      </c>
      <c r="G104" s="14"/>
      <c r="H104" s="4">
        <v>-133.31</v>
      </c>
      <c r="I104" s="4">
        <v>-18.170000000000002</v>
      </c>
      <c r="J104" s="4"/>
      <c r="K104">
        <v>12.050000000000011</v>
      </c>
      <c r="L104">
        <v>2744.5900640048762</v>
      </c>
      <c r="M104" s="4">
        <v>40.567915399999997</v>
      </c>
      <c r="N104" s="4">
        <v>-105.590508</v>
      </c>
    </row>
    <row r="105" spans="1:14" x14ac:dyDescent="0.2">
      <c r="A105" s="4" t="s">
        <v>185</v>
      </c>
      <c r="C105" s="6">
        <v>44774</v>
      </c>
      <c r="D105" s="14">
        <v>7</v>
      </c>
      <c r="E105" s="14">
        <v>10</v>
      </c>
      <c r="F105" s="14">
        <v>2022</v>
      </c>
      <c r="G105" s="14"/>
      <c r="H105" s="4">
        <v>-126.09</v>
      </c>
      <c r="I105" s="4">
        <v>-17.22</v>
      </c>
      <c r="J105" s="4"/>
      <c r="K105">
        <v>11.669999999999987</v>
      </c>
      <c r="L105">
        <v>2744.5900640048762</v>
      </c>
      <c r="M105" s="4">
        <v>40.567915399999997</v>
      </c>
      <c r="N105" s="4">
        <v>-105.590508</v>
      </c>
    </row>
    <row r="106" spans="1:14" x14ac:dyDescent="0.2">
      <c r="A106" s="4" t="s">
        <v>185</v>
      </c>
      <c r="C106" s="6">
        <v>44806</v>
      </c>
      <c r="D106" s="14">
        <v>8</v>
      </c>
      <c r="E106" s="14">
        <v>11</v>
      </c>
      <c r="F106" s="14">
        <v>2022</v>
      </c>
      <c r="G106" s="14"/>
      <c r="H106" s="4">
        <v>-118.6</v>
      </c>
      <c r="I106" s="4">
        <v>-16.2</v>
      </c>
      <c r="J106" s="4"/>
      <c r="K106">
        <v>11</v>
      </c>
      <c r="L106">
        <v>2744.5900640048762</v>
      </c>
      <c r="M106" s="4">
        <v>40.567915399999997</v>
      </c>
      <c r="N106" s="4">
        <v>-105.590508</v>
      </c>
    </row>
    <row r="107" spans="1:14" x14ac:dyDescent="0.2">
      <c r="A107" s="4" t="s">
        <v>185</v>
      </c>
      <c r="C107" s="6">
        <v>44836</v>
      </c>
      <c r="D107" s="14">
        <v>9</v>
      </c>
      <c r="E107" s="14">
        <v>12</v>
      </c>
      <c r="F107" s="14">
        <v>2022</v>
      </c>
      <c r="G107" s="14"/>
      <c r="H107" s="4">
        <v>-116.95</v>
      </c>
      <c r="I107" s="4">
        <v>-16.04</v>
      </c>
      <c r="J107" s="4"/>
      <c r="K107">
        <v>11.36999999999999</v>
      </c>
      <c r="L107">
        <v>2744.5900640048762</v>
      </c>
      <c r="M107" s="4">
        <v>40.567915399999997</v>
      </c>
      <c r="N107" s="4">
        <v>-105.590508</v>
      </c>
    </row>
    <row r="108" spans="1:14" x14ac:dyDescent="0.2">
      <c r="A108" s="4" t="s">
        <v>185</v>
      </c>
      <c r="C108" s="1">
        <v>44865</v>
      </c>
      <c r="D108" s="13">
        <v>10</v>
      </c>
      <c r="E108" s="13">
        <v>1</v>
      </c>
      <c r="F108" s="13">
        <v>2023</v>
      </c>
      <c r="G108" s="13"/>
      <c r="H108">
        <v>-119.63</v>
      </c>
      <c r="I108">
        <v>-16.29</v>
      </c>
      <c r="K108">
        <v>10.689999999999998</v>
      </c>
      <c r="L108">
        <v>2744.5900640048762</v>
      </c>
      <c r="M108" s="4">
        <v>40.567915399999997</v>
      </c>
      <c r="N108" s="4">
        <v>-105.590508</v>
      </c>
    </row>
    <row r="109" spans="1:14" x14ac:dyDescent="0.2">
      <c r="A109" s="4" t="s">
        <v>185</v>
      </c>
      <c r="C109" s="1">
        <v>44896</v>
      </c>
      <c r="D109" s="13">
        <v>11</v>
      </c>
      <c r="E109" s="13">
        <v>2</v>
      </c>
      <c r="F109" s="13">
        <v>2023</v>
      </c>
      <c r="G109" s="13"/>
      <c r="H109">
        <v>-122.08</v>
      </c>
      <c r="I109">
        <v>-16.649999999999999</v>
      </c>
      <c r="K109">
        <v>11.11999999999999</v>
      </c>
      <c r="L109">
        <v>2744.5900640048762</v>
      </c>
      <c r="M109" s="4">
        <v>40.567915399999997</v>
      </c>
      <c r="N109" s="4">
        <v>-105.590508</v>
      </c>
    </row>
    <row r="110" spans="1:14" x14ac:dyDescent="0.2">
      <c r="A110" t="s">
        <v>185</v>
      </c>
      <c r="C110" s="1">
        <v>44961</v>
      </c>
      <c r="D110" s="13">
        <v>1</v>
      </c>
      <c r="E110" s="13">
        <v>4</v>
      </c>
      <c r="F110" s="13">
        <v>2023</v>
      </c>
      <c r="G110" s="13"/>
      <c r="H110">
        <v>-124.41</v>
      </c>
      <c r="I110">
        <v>-16.940000000000001</v>
      </c>
      <c r="K110">
        <v>11.110000000000014</v>
      </c>
      <c r="L110">
        <v>2744.5900640048762</v>
      </c>
      <c r="M110" s="4">
        <v>40.567915399999997</v>
      </c>
      <c r="N110" s="4">
        <v>-105.590508</v>
      </c>
    </row>
    <row r="111" spans="1:14" x14ac:dyDescent="0.2">
      <c r="A111" s="5" t="s">
        <v>185</v>
      </c>
      <c r="C111" s="7">
        <v>44996</v>
      </c>
      <c r="D111" s="15">
        <v>2</v>
      </c>
      <c r="E111" s="15">
        <v>5</v>
      </c>
      <c r="F111" s="13">
        <v>2023</v>
      </c>
      <c r="G111" s="15"/>
      <c r="H111" s="5">
        <v>-123.22</v>
      </c>
      <c r="I111" s="5">
        <v>-16.79</v>
      </c>
      <c r="J111" s="5"/>
      <c r="K111">
        <v>11.099999999999994</v>
      </c>
      <c r="L111">
        <v>2744.5900640048762</v>
      </c>
      <c r="M111" s="4">
        <v>40.567915399999997</v>
      </c>
      <c r="N111" s="4">
        <v>-105.590508</v>
      </c>
    </row>
    <row r="112" spans="1:14" x14ac:dyDescent="0.2">
      <c r="A112" s="5" t="s">
        <v>185</v>
      </c>
      <c r="C112" s="7">
        <v>45017</v>
      </c>
      <c r="D112" s="15">
        <v>3</v>
      </c>
      <c r="E112" s="15">
        <v>6</v>
      </c>
      <c r="F112" s="13">
        <v>2023</v>
      </c>
      <c r="G112" s="15"/>
      <c r="H112" s="5">
        <v>-123.96</v>
      </c>
      <c r="I112" s="5">
        <v>-16.89</v>
      </c>
      <c r="J112" s="5"/>
      <c r="K112">
        <v>11.160000000000011</v>
      </c>
      <c r="L112">
        <v>2744.5900640048762</v>
      </c>
      <c r="M112" s="4">
        <v>40.567915399999997</v>
      </c>
      <c r="N112" s="4">
        <v>-105.590508</v>
      </c>
    </row>
    <row r="113" spans="1:14" x14ac:dyDescent="0.2">
      <c r="A113" t="s">
        <v>185</v>
      </c>
      <c r="C113" s="1">
        <v>45046</v>
      </c>
      <c r="D113" s="13">
        <v>4</v>
      </c>
      <c r="E113" s="13">
        <v>7</v>
      </c>
      <c r="F113" s="13">
        <v>2023</v>
      </c>
      <c r="G113" s="13"/>
      <c r="H113">
        <v>-130.47999999999999</v>
      </c>
      <c r="I113">
        <v>-17.53</v>
      </c>
      <c r="K113">
        <v>9.7600000000000193</v>
      </c>
      <c r="L113">
        <v>2744.5900640048762</v>
      </c>
      <c r="M113" s="4">
        <v>40.567915399999997</v>
      </c>
      <c r="N113" s="4">
        <v>-105.590508</v>
      </c>
    </row>
    <row r="114" spans="1:14" x14ac:dyDescent="0.2">
      <c r="A114" s="4" t="s">
        <v>185</v>
      </c>
      <c r="C114" s="6">
        <v>45078</v>
      </c>
      <c r="D114" s="14">
        <v>5</v>
      </c>
      <c r="E114" s="14">
        <v>8</v>
      </c>
      <c r="F114" s="13">
        <v>2023</v>
      </c>
      <c r="G114" s="14"/>
      <c r="H114" s="4">
        <v>-138.61000000000001</v>
      </c>
      <c r="I114" s="4">
        <v>-18.760000000000002</v>
      </c>
      <c r="J114" s="4"/>
      <c r="K114">
        <v>11.469999999999999</v>
      </c>
      <c r="L114">
        <v>2744.5900640048762</v>
      </c>
      <c r="M114" s="4">
        <v>40.567915399999997</v>
      </c>
      <c r="N114" s="4">
        <v>-105.590508</v>
      </c>
    </row>
    <row r="115" spans="1:14" x14ac:dyDescent="0.2">
      <c r="A115" s="4" t="s">
        <v>185</v>
      </c>
      <c r="C115" s="6">
        <v>45117</v>
      </c>
      <c r="D115" s="14">
        <v>6</v>
      </c>
      <c r="E115" s="14">
        <v>9</v>
      </c>
      <c r="F115" s="13">
        <v>2023</v>
      </c>
      <c r="G115" s="14"/>
      <c r="H115" s="4">
        <v>-132.33000000000001</v>
      </c>
      <c r="I115" s="4">
        <v>-18.05</v>
      </c>
      <c r="J115" s="4"/>
      <c r="K115">
        <v>12.069999999999993</v>
      </c>
      <c r="L115">
        <v>2744.5900640048762</v>
      </c>
      <c r="M115" s="4">
        <v>40.567915399999997</v>
      </c>
      <c r="N115" s="4">
        <v>-105.590508</v>
      </c>
    </row>
    <row r="116" spans="1:14" x14ac:dyDescent="0.2">
      <c r="A116" s="4" t="s">
        <v>185</v>
      </c>
      <c r="C116" s="6">
        <v>45138</v>
      </c>
      <c r="D116" s="14">
        <v>7</v>
      </c>
      <c r="E116" s="14">
        <v>10</v>
      </c>
      <c r="F116" s="13">
        <v>2023</v>
      </c>
      <c r="G116" s="14"/>
      <c r="H116" s="4">
        <v>-127.79</v>
      </c>
      <c r="I116" s="4">
        <v>-17.440000000000001</v>
      </c>
      <c r="J116" s="4"/>
      <c r="K116">
        <v>11.730000000000004</v>
      </c>
      <c r="L116">
        <v>2744.5900640048762</v>
      </c>
      <c r="M116" s="4">
        <v>40.567915399999997</v>
      </c>
      <c r="N116" s="4">
        <v>-105.590508</v>
      </c>
    </row>
    <row r="117" spans="1:14" x14ac:dyDescent="0.2">
      <c r="A117" s="4" t="s">
        <v>185</v>
      </c>
      <c r="C117" s="6">
        <v>45175</v>
      </c>
      <c r="D117" s="14">
        <v>8</v>
      </c>
      <c r="E117" s="14">
        <v>11</v>
      </c>
      <c r="F117" s="13">
        <v>2023</v>
      </c>
      <c r="G117" s="14"/>
      <c r="H117" s="4">
        <v>-124.27</v>
      </c>
      <c r="I117" s="4">
        <v>-16.91</v>
      </c>
      <c r="J117" s="4"/>
      <c r="K117">
        <v>11.010000000000005</v>
      </c>
      <c r="L117">
        <v>2744.5900640048762</v>
      </c>
      <c r="M117" s="4">
        <v>40.567915399999997</v>
      </c>
      <c r="N117" s="4">
        <v>-105.590508</v>
      </c>
    </row>
    <row r="119" spans="1:14" x14ac:dyDescent="0.2">
      <c r="A119" s="4" t="s">
        <v>186</v>
      </c>
      <c r="C119" s="1">
        <v>44865</v>
      </c>
      <c r="D119" s="13">
        <v>10</v>
      </c>
      <c r="E119" s="13">
        <v>1</v>
      </c>
      <c r="F119" s="13">
        <v>2023</v>
      </c>
      <c r="G119" s="13"/>
      <c r="H119">
        <v>-119.36</v>
      </c>
      <c r="I119">
        <v>-16.32</v>
      </c>
      <c r="K119">
        <v>11.200000000000003</v>
      </c>
      <c r="L119">
        <v>2748.857055775678</v>
      </c>
      <c r="M119" s="4">
        <v>40.560643300000002</v>
      </c>
      <c r="N119" s="4">
        <v>-105.59761210000001</v>
      </c>
    </row>
    <row r="120" spans="1:14" x14ac:dyDescent="0.2">
      <c r="A120" s="4" t="s">
        <v>186</v>
      </c>
      <c r="C120" s="1">
        <v>44896</v>
      </c>
      <c r="D120" s="13">
        <v>11</v>
      </c>
      <c r="E120" s="13">
        <v>2</v>
      </c>
      <c r="F120" s="13">
        <v>2023</v>
      </c>
      <c r="G120" s="13"/>
      <c r="H120">
        <v>-121.39</v>
      </c>
      <c r="I120">
        <v>-16.62</v>
      </c>
      <c r="K120">
        <v>11.570000000000007</v>
      </c>
      <c r="L120">
        <v>2748.857055775678</v>
      </c>
      <c r="M120" s="4">
        <v>40.560643300000002</v>
      </c>
      <c r="N120" s="4">
        <v>-105.59761210000001</v>
      </c>
    </row>
    <row r="121" spans="1:14" x14ac:dyDescent="0.2">
      <c r="A121" t="s">
        <v>186</v>
      </c>
      <c r="C121" s="1">
        <v>44961</v>
      </c>
      <c r="D121" s="13">
        <v>1</v>
      </c>
      <c r="E121" s="13">
        <v>4</v>
      </c>
      <c r="F121" s="13">
        <v>2023</v>
      </c>
      <c r="G121" s="13"/>
      <c r="H121">
        <v>-123.81</v>
      </c>
      <c r="I121">
        <v>-16.89</v>
      </c>
      <c r="K121">
        <v>11.310000000000002</v>
      </c>
      <c r="L121">
        <v>2748.857055775678</v>
      </c>
      <c r="M121" s="4">
        <v>40.560643300000002</v>
      </c>
      <c r="N121" s="4">
        <v>-105.59761210000001</v>
      </c>
    </row>
    <row r="122" spans="1:14" x14ac:dyDescent="0.2">
      <c r="A122" s="5" t="s">
        <v>186</v>
      </c>
      <c r="C122" s="7">
        <v>44996</v>
      </c>
      <c r="D122" s="15">
        <v>2</v>
      </c>
      <c r="E122" s="15">
        <v>5</v>
      </c>
      <c r="F122" s="13">
        <v>2023</v>
      </c>
      <c r="G122" s="15"/>
      <c r="H122" s="5">
        <v>-122.99</v>
      </c>
      <c r="I122" s="5">
        <v>-16.86</v>
      </c>
      <c r="J122" s="5"/>
      <c r="K122">
        <v>11.89</v>
      </c>
      <c r="L122">
        <v>2748.857055775678</v>
      </c>
      <c r="M122" s="4">
        <v>40.560643300000002</v>
      </c>
      <c r="N122" s="4">
        <v>-105.59761210000001</v>
      </c>
    </row>
    <row r="123" spans="1:14" x14ac:dyDescent="0.2">
      <c r="A123" s="5" t="s">
        <v>186</v>
      </c>
      <c r="C123" s="7">
        <v>45017</v>
      </c>
      <c r="D123" s="15">
        <v>3</v>
      </c>
      <c r="E123" s="15">
        <v>6</v>
      </c>
      <c r="F123" s="13">
        <v>2023</v>
      </c>
      <c r="G123" s="15"/>
      <c r="H123" s="5">
        <v>-123.56</v>
      </c>
      <c r="I123" s="5">
        <v>-16.91</v>
      </c>
      <c r="J123" s="5"/>
      <c r="K123">
        <v>11.719999999999999</v>
      </c>
      <c r="L123">
        <v>2748.857055775678</v>
      </c>
      <c r="M123" s="4">
        <v>40.560643300000002</v>
      </c>
      <c r="N123" s="4">
        <v>-105.59761210000001</v>
      </c>
    </row>
    <row r="124" spans="1:14" x14ac:dyDescent="0.2">
      <c r="A124" t="s">
        <v>186</v>
      </c>
      <c r="C124" s="1">
        <v>45046</v>
      </c>
      <c r="D124" s="13">
        <v>4</v>
      </c>
      <c r="E124" s="13">
        <v>7</v>
      </c>
      <c r="F124" s="13">
        <v>2023</v>
      </c>
      <c r="G124" s="13"/>
      <c r="H124">
        <v>-130.81</v>
      </c>
      <c r="I124">
        <v>-17.64</v>
      </c>
      <c r="K124">
        <v>10.310000000000002</v>
      </c>
      <c r="L124">
        <v>2748.857055775678</v>
      </c>
      <c r="M124" s="4">
        <v>40.560643300000002</v>
      </c>
      <c r="N124" s="4">
        <v>-105.59761210000001</v>
      </c>
    </row>
    <row r="125" spans="1:14" x14ac:dyDescent="0.2">
      <c r="A125" s="4" t="s">
        <v>186</v>
      </c>
      <c r="C125" s="6">
        <v>45078</v>
      </c>
      <c r="D125" s="14">
        <v>5</v>
      </c>
      <c r="E125" s="14">
        <v>8</v>
      </c>
      <c r="F125" s="13">
        <v>2023</v>
      </c>
      <c r="G125" s="14"/>
      <c r="H125" s="4">
        <v>-121.93</v>
      </c>
      <c r="I125" s="4">
        <v>-16.23</v>
      </c>
      <c r="J125" s="4"/>
      <c r="K125">
        <v>7.9099999999999966</v>
      </c>
      <c r="L125">
        <v>2748.857055775678</v>
      </c>
      <c r="M125" s="4">
        <v>40.560643300000002</v>
      </c>
      <c r="N125" s="4">
        <v>-105.59761210000001</v>
      </c>
    </row>
    <row r="126" spans="1:14" x14ac:dyDescent="0.2">
      <c r="A126" s="4" t="s">
        <v>186</v>
      </c>
      <c r="C126" s="6">
        <v>45117</v>
      </c>
      <c r="D126" s="14">
        <v>6</v>
      </c>
      <c r="E126" s="14">
        <v>9</v>
      </c>
      <c r="F126" s="13">
        <v>2023</v>
      </c>
      <c r="G126" s="14"/>
      <c r="H126" s="4">
        <v>-132.5</v>
      </c>
      <c r="I126" s="4">
        <v>-18.079999999999998</v>
      </c>
      <c r="J126" s="4"/>
      <c r="K126">
        <v>12.139999999999986</v>
      </c>
      <c r="L126">
        <v>2748.857055775678</v>
      </c>
      <c r="M126" s="4">
        <v>40.560643300000002</v>
      </c>
      <c r="N126" s="4">
        <v>-105.59761210000001</v>
      </c>
    </row>
    <row r="127" spans="1:14" x14ac:dyDescent="0.2">
      <c r="A127" s="4" t="s">
        <v>186</v>
      </c>
      <c r="C127" s="6">
        <v>45138</v>
      </c>
      <c r="D127" s="14">
        <v>7</v>
      </c>
      <c r="E127" s="14">
        <v>10</v>
      </c>
      <c r="F127" s="13">
        <v>2023</v>
      </c>
      <c r="G127" s="14"/>
      <c r="H127" s="4">
        <v>-123.7</v>
      </c>
      <c r="I127" s="4">
        <v>-16.93</v>
      </c>
      <c r="J127" s="4"/>
      <c r="K127">
        <v>11.739999999999995</v>
      </c>
      <c r="L127">
        <v>2748.857055775678</v>
      </c>
      <c r="M127" s="4">
        <v>40.560643300000002</v>
      </c>
      <c r="N127" s="4">
        <v>-105.59761210000001</v>
      </c>
    </row>
    <row r="128" spans="1:14" x14ac:dyDescent="0.2">
      <c r="A128" s="4" t="s">
        <v>186</v>
      </c>
      <c r="C128" s="6">
        <v>45175</v>
      </c>
      <c r="D128" s="14">
        <v>8</v>
      </c>
      <c r="E128" s="14">
        <v>11</v>
      </c>
      <c r="F128" s="13">
        <v>2023</v>
      </c>
      <c r="G128" s="14"/>
      <c r="H128" s="4">
        <v>-123.59</v>
      </c>
      <c r="I128" s="4">
        <v>-16.88</v>
      </c>
      <c r="J128" s="4"/>
      <c r="K128">
        <v>11.449999999999989</v>
      </c>
      <c r="L128">
        <v>2748.857055775678</v>
      </c>
      <c r="M128" s="4">
        <v>40.560643300000002</v>
      </c>
      <c r="N128" s="4">
        <v>-105.59761210000001</v>
      </c>
    </row>
    <row r="130" spans="1:14" x14ac:dyDescent="0.2">
      <c r="A130" s="4" t="s">
        <v>189</v>
      </c>
      <c r="C130" s="6">
        <v>44499</v>
      </c>
      <c r="D130" s="14">
        <v>10</v>
      </c>
      <c r="E130" s="14">
        <v>1</v>
      </c>
      <c r="F130" s="14">
        <v>2022</v>
      </c>
      <c r="G130" s="14"/>
      <c r="H130" s="4">
        <v>-114.4</v>
      </c>
      <c r="I130" s="4">
        <v>-14.82</v>
      </c>
      <c r="J130" s="4"/>
      <c r="K130">
        <v>4.1599999999999966</v>
      </c>
      <c r="L130">
        <v>1492.837549527583</v>
      </c>
      <c r="M130" s="4">
        <v>40.570273499999999</v>
      </c>
      <c r="N130" s="4">
        <v>-105.02899669999999</v>
      </c>
    </row>
    <row r="131" spans="1:14" x14ac:dyDescent="0.2">
      <c r="A131" s="4" t="s">
        <v>189</v>
      </c>
      <c r="C131" s="6">
        <v>44536</v>
      </c>
      <c r="D131" s="14">
        <v>11</v>
      </c>
      <c r="E131" s="14">
        <v>2</v>
      </c>
      <c r="F131" s="14">
        <v>2022</v>
      </c>
      <c r="G131" s="14"/>
      <c r="H131" s="4">
        <v>-111.91</v>
      </c>
      <c r="I131" s="4">
        <v>-14.52</v>
      </c>
      <c r="J131" s="4"/>
      <c r="K131">
        <v>4.25</v>
      </c>
      <c r="L131">
        <v>1492.837549527583</v>
      </c>
      <c r="M131" s="4">
        <v>40.570273499999999</v>
      </c>
      <c r="N131" s="4">
        <v>-105.02899669999999</v>
      </c>
    </row>
    <row r="132" spans="1:14" x14ac:dyDescent="0.2">
      <c r="A132" s="4" t="s">
        <v>189</v>
      </c>
      <c r="C132" s="6">
        <v>44570</v>
      </c>
      <c r="D132" s="14">
        <v>12</v>
      </c>
      <c r="E132" s="14">
        <v>3</v>
      </c>
      <c r="F132" s="14">
        <v>2022</v>
      </c>
      <c r="G132" s="14"/>
      <c r="H132" s="4">
        <v>-117.67</v>
      </c>
      <c r="I132" s="4">
        <v>-15.46</v>
      </c>
      <c r="J132" s="4"/>
      <c r="K132">
        <v>6.0100000000000051</v>
      </c>
      <c r="L132">
        <v>1492.837549527583</v>
      </c>
      <c r="M132" s="4">
        <v>40.570273499999999</v>
      </c>
      <c r="N132" s="4">
        <v>-105.02899669999999</v>
      </c>
    </row>
    <row r="133" spans="1:14" x14ac:dyDescent="0.2">
      <c r="A133" s="4" t="s">
        <v>189</v>
      </c>
      <c r="C133" s="6">
        <v>44601</v>
      </c>
      <c r="D133" s="14">
        <v>1</v>
      </c>
      <c r="E133" s="14">
        <v>4</v>
      </c>
      <c r="F133" s="14">
        <v>2022</v>
      </c>
      <c r="G133" s="14"/>
      <c r="H133" s="4">
        <v>-117.36</v>
      </c>
      <c r="I133" s="4">
        <v>-15.24</v>
      </c>
      <c r="J133" s="4"/>
      <c r="K133">
        <v>4.5600000000000023</v>
      </c>
      <c r="L133">
        <v>1492.837549527583</v>
      </c>
      <c r="M133" s="4">
        <v>40.570273499999999</v>
      </c>
      <c r="N133" s="4">
        <v>-105.02899669999999</v>
      </c>
    </row>
    <row r="134" spans="1:14" x14ac:dyDescent="0.2">
      <c r="A134" s="4" t="s">
        <v>189</v>
      </c>
      <c r="C134" s="6">
        <v>44628</v>
      </c>
      <c r="D134" s="14">
        <v>2</v>
      </c>
      <c r="E134" s="14">
        <v>5</v>
      </c>
      <c r="F134" s="14">
        <v>2022</v>
      </c>
      <c r="G134" s="14"/>
      <c r="H134" s="4">
        <v>-109.94</v>
      </c>
      <c r="I134" s="4">
        <v>-14.3</v>
      </c>
      <c r="J134" s="4"/>
      <c r="K134">
        <v>4.460000000000008</v>
      </c>
      <c r="L134">
        <v>1492.837549527583</v>
      </c>
      <c r="M134" s="4">
        <v>40.570273499999999</v>
      </c>
      <c r="N134" s="4">
        <v>-105.02899669999999</v>
      </c>
    </row>
    <row r="135" spans="1:14" x14ac:dyDescent="0.2">
      <c r="A135" s="4" t="s">
        <v>189</v>
      </c>
      <c r="C135" s="6">
        <v>44652</v>
      </c>
      <c r="D135" s="14">
        <v>3</v>
      </c>
      <c r="E135" s="14">
        <v>6</v>
      </c>
      <c r="F135" s="14">
        <v>2022</v>
      </c>
      <c r="G135" s="14"/>
      <c r="H135" s="4">
        <v>-109.99</v>
      </c>
      <c r="I135" s="4">
        <v>-13.86</v>
      </c>
      <c r="J135" s="4"/>
      <c r="K135">
        <v>0.89000000000000057</v>
      </c>
      <c r="L135">
        <v>1492.837549527583</v>
      </c>
      <c r="M135" s="4">
        <v>40.570273499999999</v>
      </c>
      <c r="N135" s="4">
        <v>-105.02899669999999</v>
      </c>
    </row>
    <row r="136" spans="1:14" x14ac:dyDescent="0.2">
      <c r="A136" s="4" t="s">
        <v>189</v>
      </c>
      <c r="C136" s="6">
        <v>44680</v>
      </c>
      <c r="D136" s="14">
        <v>4</v>
      </c>
      <c r="E136" s="14">
        <v>7</v>
      </c>
      <c r="F136" s="14">
        <v>2022</v>
      </c>
      <c r="G136" s="14"/>
      <c r="H136" s="4">
        <v>-119.19</v>
      </c>
      <c r="I136" s="4">
        <v>-15.57</v>
      </c>
      <c r="J136" s="4"/>
      <c r="K136">
        <v>5.3700000000000045</v>
      </c>
      <c r="L136">
        <v>1492.837549527583</v>
      </c>
      <c r="M136" s="4">
        <v>40.570273499999999</v>
      </c>
      <c r="N136" s="4">
        <v>-105.02899669999999</v>
      </c>
    </row>
    <row r="137" spans="1:14" x14ac:dyDescent="0.2">
      <c r="A137" s="4" t="s">
        <v>189</v>
      </c>
      <c r="C137" s="6">
        <v>44713</v>
      </c>
      <c r="D137" s="14">
        <v>5</v>
      </c>
      <c r="E137" s="14">
        <v>8</v>
      </c>
      <c r="F137" s="14">
        <v>2022</v>
      </c>
      <c r="G137" s="14"/>
      <c r="H137" s="4">
        <v>-125.1</v>
      </c>
      <c r="I137" s="4">
        <v>-16.670000000000002</v>
      </c>
      <c r="J137" s="4"/>
      <c r="K137">
        <v>8.2600000000000193</v>
      </c>
      <c r="L137">
        <v>1492.837549527583</v>
      </c>
      <c r="M137" s="4">
        <v>40.570273499999999</v>
      </c>
      <c r="N137" s="4">
        <v>-105.02899669999999</v>
      </c>
    </row>
    <row r="138" spans="1:14" x14ac:dyDescent="0.2">
      <c r="A138" s="4" t="s">
        <v>189</v>
      </c>
      <c r="C138" s="6">
        <v>44743</v>
      </c>
      <c r="D138" s="14">
        <v>6</v>
      </c>
      <c r="E138" s="14">
        <v>9</v>
      </c>
      <c r="F138" s="14">
        <v>2022</v>
      </c>
      <c r="G138" s="14"/>
      <c r="H138" s="4">
        <v>-122.61</v>
      </c>
      <c r="I138" s="4">
        <v>-16.39</v>
      </c>
      <c r="J138" s="4"/>
      <c r="K138">
        <v>8.5100000000000051</v>
      </c>
      <c r="L138">
        <v>1492.837549527583</v>
      </c>
      <c r="M138" s="4">
        <v>40.570273499999999</v>
      </c>
      <c r="N138" s="4">
        <v>-105.02899669999999</v>
      </c>
    </row>
    <row r="139" spans="1:14" x14ac:dyDescent="0.2">
      <c r="A139" s="4" t="s">
        <v>189</v>
      </c>
      <c r="C139" s="6">
        <v>44775</v>
      </c>
      <c r="D139" s="14">
        <v>7</v>
      </c>
      <c r="E139" s="14">
        <v>10</v>
      </c>
      <c r="F139" s="14">
        <v>2022</v>
      </c>
      <c r="G139" s="14"/>
      <c r="H139" s="4">
        <v>-109.38</v>
      </c>
      <c r="I139" s="4">
        <v>-14.26</v>
      </c>
      <c r="J139" s="4"/>
      <c r="K139">
        <v>4.7000000000000028</v>
      </c>
      <c r="L139">
        <v>1492.837549527583</v>
      </c>
      <c r="M139" s="4">
        <v>40.570273499999999</v>
      </c>
      <c r="N139" s="4">
        <v>-105.02899669999999</v>
      </c>
    </row>
    <row r="140" spans="1:14" x14ac:dyDescent="0.2">
      <c r="A140" s="4" t="s">
        <v>189</v>
      </c>
      <c r="C140" s="6">
        <v>44806</v>
      </c>
      <c r="D140" s="14">
        <v>8</v>
      </c>
      <c r="E140" s="14">
        <v>11</v>
      </c>
      <c r="F140" s="14">
        <v>2022</v>
      </c>
      <c r="G140" s="14"/>
      <c r="H140" s="4">
        <v>-110.41</v>
      </c>
      <c r="I140" s="4">
        <v>-14.16</v>
      </c>
      <c r="J140" s="4"/>
      <c r="K140">
        <v>2.8700000000000045</v>
      </c>
      <c r="L140">
        <v>1492.837549527583</v>
      </c>
      <c r="M140" s="4">
        <v>40.570273499999999</v>
      </c>
      <c r="N140" s="4">
        <v>-105.02899669999999</v>
      </c>
    </row>
    <row r="141" spans="1:14" x14ac:dyDescent="0.2">
      <c r="A141" s="4" t="s">
        <v>189</v>
      </c>
      <c r="C141" s="6">
        <v>44836</v>
      </c>
      <c r="D141" s="14">
        <v>9</v>
      </c>
      <c r="E141" s="14">
        <v>12</v>
      </c>
      <c r="F141" s="14">
        <v>2022</v>
      </c>
      <c r="G141" s="14"/>
      <c r="H141" s="4">
        <v>-110.16</v>
      </c>
      <c r="I141" s="4">
        <v>-14.29</v>
      </c>
      <c r="J141" s="4"/>
      <c r="K141">
        <v>4.1599999999999966</v>
      </c>
      <c r="L141">
        <v>1492.837549527583</v>
      </c>
      <c r="M141" s="4">
        <v>40.570273499999999</v>
      </c>
      <c r="N141" s="4">
        <v>-105.02899669999999</v>
      </c>
    </row>
    <row r="142" spans="1:14" x14ac:dyDescent="0.2">
      <c r="A142" s="4" t="s">
        <v>189</v>
      </c>
      <c r="C142" s="6">
        <v>44867</v>
      </c>
      <c r="D142" s="14">
        <v>10</v>
      </c>
      <c r="E142" s="14">
        <v>1</v>
      </c>
      <c r="F142" s="14">
        <v>2023</v>
      </c>
      <c r="G142" s="14"/>
      <c r="H142" s="4">
        <v>-111.65</v>
      </c>
      <c r="I142" s="4">
        <v>-14.5</v>
      </c>
      <c r="J142" s="4"/>
      <c r="K142">
        <v>4.3499999999999943</v>
      </c>
      <c r="L142">
        <v>1492.837549527583</v>
      </c>
      <c r="M142" s="4">
        <v>40.570273499999999</v>
      </c>
      <c r="N142" s="4">
        <v>-105.02899669999999</v>
      </c>
    </row>
    <row r="143" spans="1:14" x14ac:dyDescent="0.2">
      <c r="A143" s="4" t="s">
        <v>189</v>
      </c>
      <c r="C143" s="1">
        <v>44898</v>
      </c>
      <c r="D143" s="13">
        <v>11</v>
      </c>
      <c r="E143" s="13">
        <v>2</v>
      </c>
      <c r="F143" s="14">
        <v>2023</v>
      </c>
      <c r="G143" s="13"/>
      <c r="H143">
        <v>-114.47</v>
      </c>
      <c r="I143">
        <v>-14.89</v>
      </c>
      <c r="K143">
        <v>4.6500000000000057</v>
      </c>
      <c r="L143">
        <v>1492.837549527583</v>
      </c>
      <c r="M143" s="4">
        <v>40.570273499999999</v>
      </c>
      <c r="N143" s="4">
        <v>-105.02899669999999</v>
      </c>
    </row>
    <row r="144" spans="1:14" x14ac:dyDescent="0.2">
      <c r="A144" s="5" t="s">
        <v>189</v>
      </c>
      <c r="C144" s="7">
        <v>44929</v>
      </c>
      <c r="D144" s="15">
        <v>12</v>
      </c>
      <c r="E144" s="15">
        <v>3</v>
      </c>
      <c r="F144" s="14">
        <v>2023</v>
      </c>
      <c r="G144" s="15"/>
      <c r="H144" s="5">
        <v>-115.23</v>
      </c>
      <c r="I144" s="5">
        <v>-14.95</v>
      </c>
      <c r="J144" s="5"/>
      <c r="K144">
        <v>4.3699999999999903</v>
      </c>
      <c r="L144">
        <v>1492.837549527583</v>
      </c>
      <c r="M144" s="4">
        <v>40.570273499999999</v>
      </c>
      <c r="N144" s="4">
        <v>-105.02899669999999</v>
      </c>
    </row>
    <row r="145" spans="1:14" x14ac:dyDescent="0.2">
      <c r="A145" s="5" t="s">
        <v>189</v>
      </c>
      <c r="C145" s="7">
        <v>44960</v>
      </c>
      <c r="D145" s="15">
        <v>1</v>
      </c>
      <c r="E145" s="15">
        <v>4</v>
      </c>
      <c r="F145" s="14">
        <v>2023</v>
      </c>
      <c r="G145" s="15"/>
      <c r="H145" s="5">
        <v>-114</v>
      </c>
      <c r="I145" s="5">
        <v>-14.79</v>
      </c>
      <c r="J145" s="5"/>
      <c r="K145">
        <v>4.3199999999999932</v>
      </c>
      <c r="L145">
        <v>1492.837549527583</v>
      </c>
      <c r="M145" s="4">
        <v>40.570273499999999</v>
      </c>
      <c r="N145" s="4">
        <v>-105.02899669999999</v>
      </c>
    </row>
    <row r="146" spans="1:14" x14ac:dyDescent="0.2">
      <c r="A146" s="5" t="s">
        <v>189</v>
      </c>
      <c r="C146" s="7">
        <v>44988</v>
      </c>
      <c r="D146" s="15">
        <v>2</v>
      </c>
      <c r="E146" s="15">
        <v>5</v>
      </c>
      <c r="F146" s="14">
        <v>2023</v>
      </c>
      <c r="G146" s="15"/>
      <c r="H146" s="5">
        <v>-116.22</v>
      </c>
      <c r="I146" s="5">
        <v>-15.06</v>
      </c>
      <c r="J146" s="5"/>
      <c r="K146">
        <v>4.2600000000000051</v>
      </c>
      <c r="L146">
        <v>1492.837549527583</v>
      </c>
      <c r="M146" s="4">
        <v>40.570273499999999</v>
      </c>
      <c r="N146" s="4">
        <v>-105.02899669999999</v>
      </c>
    </row>
    <row r="147" spans="1:14" x14ac:dyDescent="0.2">
      <c r="A147" s="5" t="s">
        <v>189</v>
      </c>
      <c r="C147" s="7">
        <v>45019</v>
      </c>
      <c r="D147" s="15">
        <v>3</v>
      </c>
      <c r="E147" s="15">
        <v>6</v>
      </c>
      <c r="F147" s="14">
        <v>2023</v>
      </c>
      <c r="G147" s="15"/>
      <c r="H147" s="5">
        <v>-117.27</v>
      </c>
      <c r="I147" s="5">
        <v>-15.13</v>
      </c>
      <c r="J147" s="5"/>
      <c r="K147">
        <v>3.7700000000000102</v>
      </c>
      <c r="L147">
        <v>1492.837549527583</v>
      </c>
      <c r="M147" s="4">
        <v>40.570273499999999</v>
      </c>
      <c r="N147" s="4">
        <v>-105.02899669999999</v>
      </c>
    </row>
    <row r="148" spans="1:14" x14ac:dyDescent="0.2">
      <c r="A148" s="4" t="s">
        <v>189</v>
      </c>
      <c r="C148" s="6">
        <v>45078</v>
      </c>
      <c r="D148" s="14">
        <v>5</v>
      </c>
      <c r="E148" s="14">
        <v>8</v>
      </c>
      <c r="F148" s="14">
        <v>2023</v>
      </c>
      <c r="G148" s="14"/>
      <c r="H148" s="4">
        <v>-131.97999999999999</v>
      </c>
      <c r="I148" s="4">
        <v>-17.54</v>
      </c>
      <c r="J148" s="4"/>
      <c r="K148">
        <v>8.3400000000000034</v>
      </c>
      <c r="L148">
        <v>1492.837549527583</v>
      </c>
      <c r="M148" s="4">
        <v>40.570273499999999</v>
      </c>
      <c r="N148" s="4">
        <v>-105.02899669999999</v>
      </c>
    </row>
    <row r="149" spans="1:14" x14ac:dyDescent="0.2">
      <c r="A149" s="4" t="s">
        <v>189</v>
      </c>
      <c r="C149" s="6">
        <v>45106</v>
      </c>
      <c r="D149" s="14">
        <v>6</v>
      </c>
      <c r="E149" s="14">
        <v>9</v>
      </c>
      <c r="F149" s="14">
        <v>2023</v>
      </c>
      <c r="G149" s="14"/>
      <c r="H149" s="4">
        <v>-126.64</v>
      </c>
      <c r="I149" s="4">
        <v>-16.87</v>
      </c>
      <c r="J149" s="4"/>
      <c r="K149">
        <v>8.3200000000000074</v>
      </c>
      <c r="L149">
        <v>1492.837549527583</v>
      </c>
      <c r="M149" s="4">
        <v>40.570273499999999</v>
      </c>
      <c r="N149" s="4">
        <v>-105.02899669999999</v>
      </c>
    </row>
    <row r="150" spans="1:14" x14ac:dyDescent="0.2">
      <c r="A150" s="4" t="s">
        <v>189</v>
      </c>
      <c r="C150" s="6">
        <v>45140</v>
      </c>
      <c r="D150" s="14">
        <v>7</v>
      </c>
      <c r="E150" s="14">
        <v>10</v>
      </c>
      <c r="F150" s="14">
        <v>2023</v>
      </c>
      <c r="G150" s="14"/>
      <c r="H150" s="4">
        <v>-101.51</v>
      </c>
      <c r="I150" s="4">
        <v>-13.38</v>
      </c>
      <c r="J150" s="4"/>
      <c r="K150">
        <v>5.5300000000000011</v>
      </c>
      <c r="L150">
        <v>1492.837549527583</v>
      </c>
      <c r="M150" s="4">
        <v>40.570273499999999</v>
      </c>
      <c r="N150" s="4">
        <v>-105.02899669999999</v>
      </c>
    </row>
    <row r="151" spans="1:14" x14ac:dyDescent="0.2">
      <c r="A151" t="s">
        <v>189</v>
      </c>
      <c r="C151" s="8">
        <v>45174</v>
      </c>
      <c r="D151" s="16">
        <v>8</v>
      </c>
      <c r="E151" s="16">
        <v>11</v>
      </c>
      <c r="F151" s="14">
        <v>2023</v>
      </c>
      <c r="G151" s="16"/>
      <c r="H151">
        <v>-113.64</v>
      </c>
      <c r="I151">
        <v>-14.9</v>
      </c>
      <c r="K151">
        <v>5.5600000000000023</v>
      </c>
      <c r="L151">
        <v>1492.837549527583</v>
      </c>
      <c r="M151" s="4">
        <v>40.570273499999999</v>
      </c>
      <c r="N151" s="4">
        <v>-105.02899669999999</v>
      </c>
    </row>
    <row r="152" spans="1:14" x14ac:dyDescent="0.2">
      <c r="A152" t="s">
        <v>189</v>
      </c>
      <c r="C152" s="8">
        <v>45202</v>
      </c>
      <c r="D152" s="16">
        <v>9</v>
      </c>
      <c r="E152" s="16">
        <v>12</v>
      </c>
      <c r="F152" s="14">
        <v>2023</v>
      </c>
      <c r="G152" s="16"/>
      <c r="H152">
        <v>-92.72</v>
      </c>
      <c r="I152">
        <v>-11.68</v>
      </c>
      <c r="K152">
        <v>0.71999999999999886</v>
      </c>
      <c r="L152">
        <v>1492.837549527583</v>
      </c>
      <c r="M152" s="4">
        <v>40.570273499999999</v>
      </c>
      <c r="N152" s="4">
        <v>-105.02899669999999</v>
      </c>
    </row>
    <row r="153" spans="1:14" x14ac:dyDescent="0.2">
      <c r="A153" s="4"/>
      <c r="C153" s="6"/>
      <c r="D153" s="14"/>
      <c r="E153" s="14"/>
      <c r="F153" s="14"/>
      <c r="G153" s="14"/>
      <c r="H153" s="4"/>
      <c r="I153" s="4"/>
      <c r="J153" s="4"/>
      <c r="M153" s="4"/>
      <c r="N153" s="4"/>
    </row>
    <row r="154" spans="1:14" x14ac:dyDescent="0.2">
      <c r="A154" s="4" t="s">
        <v>190</v>
      </c>
      <c r="C154" s="6">
        <v>44499</v>
      </c>
      <c r="D154" s="14">
        <v>10</v>
      </c>
      <c r="E154" s="14">
        <v>1</v>
      </c>
      <c r="F154" s="14">
        <v>2022</v>
      </c>
      <c r="G154" s="14"/>
      <c r="H154" s="4">
        <v>-110.9</v>
      </c>
      <c r="I154" s="4">
        <v>-14.39</v>
      </c>
      <c r="J154" s="4"/>
      <c r="K154">
        <v>4.2199999999999989</v>
      </c>
      <c r="L154">
        <v>1519.9634257848215</v>
      </c>
      <c r="M154" s="4">
        <v>40.56447</v>
      </c>
      <c r="N154" s="4">
        <v>-105.08198830000001</v>
      </c>
    </row>
    <row r="155" spans="1:14" x14ac:dyDescent="0.2">
      <c r="A155" s="4" t="s">
        <v>190</v>
      </c>
      <c r="C155" s="6">
        <v>44532</v>
      </c>
      <c r="D155" s="14">
        <v>11</v>
      </c>
      <c r="E155" s="14">
        <v>2</v>
      </c>
      <c r="F155" s="14">
        <v>2022</v>
      </c>
      <c r="G155" s="14"/>
      <c r="H155" s="4">
        <v>-111.58</v>
      </c>
      <c r="I155" s="4">
        <v>-14.52</v>
      </c>
      <c r="J155" s="4"/>
      <c r="K155">
        <v>4.5799999999999983</v>
      </c>
      <c r="L155">
        <v>1519.9634257848215</v>
      </c>
      <c r="M155" s="4">
        <v>40.56447</v>
      </c>
      <c r="N155" s="4">
        <v>-105.08198830000001</v>
      </c>
    </row>
    <row r="156" spans="1:14" x14ac:dyDescent="0.2">
      <c r="A156" s="4" t="s">
        <v>190</v>
      </c>
      <c r="C156" s="6">
        <v>44565</v>
      </c>
      <c r="D156" s="14">
        <v>12</v>
      </c>
      <c r="E156" s="14">
        <v>3</v>
      </c>
      <c r="F156" s="14">
        <v>2022</v>
      </c>
      <c r="G156" s="14"/>
      <c r="H156" s="4">
        <v>-121.81</v>
      </c>
      <c r="I156" s="4">
        <v>-15.82</v>
      </c>
      <c r="J156" s="4"/>
      <c r="K156">
        <v>4.75</v>
      </c>
      <c r="L156">
        <v>1519.9634257848215</v>
      </c>
      <c r="M156" s="4">
        <v>40.56447</v>
      </c>
      <c r="N156" s="4">
        <v>-105.08198830000001</v>
      </c>
    </row>
    <row r="157" spans="1:14" x14ac:dyDescent="0.2">
      <c r="A157" s="4" t="s">
        <v>190</v>
      </c>
      <c r="C157" s="6">
        <v>44601</v>
      </c>
      <c r="D157" s="14">
        <v>1</v>
      </c>
      <c r="E157" s="14">
        <v>4</v>
      </c>
      <c r="F157" s="14">
        <v>2022</v>
      </c>
      <c r="G157" s="14"/>
      <c r="H157" s="4">
        <v>-119.59</v>
      </c>
      <c r="I157" s="4">
        <v>-15.63</v>
      </c>
      <c r="J157" s="4"/>
      <c r="K157">
        <v>5.4500000000000028</v>
      </c>
      <c r="L157">
        <v>1519.9634257848215</v>
      </c>
      <c r="M157" s="4">
        <v>40.56447</v>
      </c>
      <c r="N157" s="4">
        <v>-105.08198830000001</v>
      </c>
    </row>
    <row r="158" spans="1:14" x14ac:dyDescent="0.2">
      <c r="A158" s="4" t="s">
        <v>190</v>
      </c>
      <c r="C158" s="6">
        <v>44622</v>
      </c>
      <c r="D158" s="14">
        <v>2</v>
      </c>
      <c r="E158" s="14">
        <v>5</v>
      </c>
      <c r="F158" s="14">
        <v>2022</v>
      </c>
      <c r="G158" s="14"/>
      <c r="H158" s="4">
        <v>-117.08</v>
      </c>
      <c r="I158" s="4">
        <v>-15.17</v>
      </c>
      <c r="J158" s="4"/>
      <c r="K158">
        <v>4.2800000000000011</v>
      </c>
      <c r="L158">
        <v>1519.9634257848215</v>
      </c>
      <c r="M158" s="4">
        <v>40.56447</v>
      </c>
      <c r="N158" s="4">
        <v>-105.08198830000001</v>
      </c>
    </row>
    <row r="159" spans="1:14" x14ac:dyDescent="0.2">
      <c r="A159" s="4" t="s">
        <v>190</v>
      </c>
      <c r="C159" s="6">
        <v>44652</v>
      </c>
      <c r="D159" s="14">
        <v>3</v>
      </c>
      <c r="E159" s="14">
        <v>6</v>
      </c>
      <c r="F159" s="14">
        <v>2022</v>
      </c>
      <c r="G159" s="14"/>
      <c r="H159" s="4">
        <v>-110.7</v>
      </c>
      <c r="I159" s="4">
        <v>-14.45</v>
      </c>
      <c r="J159" s="4"/>
      <c r="K159">
        <v>4.8999999999999915</v>
      </c>
      <c r="L159">
        <v>1519.9634257848215</v>
      </c>
      <c r="M159" s="4">
        <v>40.56447</v>
      </c>
      <c r="N159" s="4">
        <v>-105.08198830000001</v>
      </c>
    </row>
    <row r="160" spans="1:14" x14ac:dyDescent="0.2">
      <c r="A160" s="4" t="s">
        <v>190</v>
      </c>
      <c r="C160" s="6">
        <v>44680</v>
      </c>
      <c r="D160" s="14">
        <v>4</v>
      </c>
      <c r="E160" s="14">
        <v>7</v>
      </c>
      <c r="F160" s="14">
        <v>2022</v>
      </c>
      <c r="G160" s="14"/>
      <c r="H160" s="4">
        <v>-113.9</v>
      </c>
      <c r="I160" s="4">
        <v>-14.6</v>
      </c>
      <c r="J160" s="4"/>
      <c r="K160">
        <v>2.8999999999999915</v>
      </c>
      <c r="L160">
        <v>1519.9634257848215</v>
      </c>
      <c r="M160" s="4">
        <v>40.56447</v>
      </c>
      <c r="N160" s="4">
        <v>-105.08198830000001</v>
      </c>
    </row>
    <row r="161" spans="1:14" x14ac:dyDescent="0.2">
      <c r="A161" s="4" t="s">
        <v>190</v>
      </c>
      <c r="C161" s="6">
        <v>44713</v>
      </c>
      <c r="D161" s="14">
        <v>5</v>
      </c>
      <c r="E161" s="14">
        <v>8</v>
      </c>
      <c r="F161" s="14">
        <v>2022</v>
      </c>
      <c r="G161" s="14"/>
      <c r="H161" s="4">
        <v>-126.83</v>
      </c>
      <c r="I161" s="4">
        <v>-16.940000000000001</v>
      </c>
      <c r="J161" s="4"/>
      <c r="K161">
        <v>8.6900000000000119</v>
      </c>
      <c r="L161">
        <v>1519.9634257848215</v>
      </c>
      <c r="M161" s="4">
        <v>40.56447</v>
      </c>
      <c r="N161" s="4">
        <v>-105.08198830000001</v>
      </c>
    </row>
    <row r="162" spans="1:14" x14ac:dyDescent="0.2">
      <c r="A162" s="4" t="s">
        <v>190</v>
      </c>
      <c r="C162" s="6">
        <v>44743</v>
      </c>
      <c r="D162" s="14">
        <v>6</v>
      </c>
      <c r="E162" s="14">
        <v>9</v>
      </c>
      <c r="F162" s="14">
        <v>2022</v>
      </c>
      <c r="G162" s="14"/>
      <c r="H162" s="4">
        <v>-124.86</v>
      </c>
      <c r="I162" s="4">
        <v>-16.72</v>
      </c>
      <c r="J162" s="4"/>
      <c r="K162">
        <v>8.8999999999999915</v>
      </c>
      <c r="L162">
        <v>1519.9634257848215</v>
      </c>
      <c r="M162" s="4">
        <v>40.56447</v>
      </c>
      <c r="N162" s="4">
        <v>-105.08198830000001</v>
      </c>
    </row>
    <row r="163" spans="1:14" x14ac:dyDescent="0.2">
      <c r="A163" s="4" t="s">
        <v>190</v>
      </c>
      <c r="C163" s="6">
        <v>44775</v>
      </c>
      <c r="D163" s="14">
        <v>7</v>
      </c>
      <c r="E163" s="14">
        <v>10</v>
      </c>
      <c r="F163" s="14">
        <v>2022</v>
      </c>
      <c r="G163" s="14"/>
      <c r="H163" s="9">
        <v>-116.81</v>
      </c>
      <c r="I163" s="4">
        <v>-15.49</v>
      </c>
      <c r="J163" s="4"/>
      <c r="K163">
        <v>7.1099999999999994</v>
      </c>
      <c r="L163">
        <v>1519.9634257848215</v>
      </c>
      <c r="M163" s="4">
        <v>40.56447</v>
      </c>
      <c r="N163" s="4">
        <v>-105.08198830000001</v>
      </c>
    </row>
    <row r="164" spans="1:14" x14ac:dyDescent="0.2">
      <c r="A164" s="4" t="s">
        <v>190</v>
      </c>
      <c r="C164" s="6">
        <v>44806</v>
      </c>
      <c r="D164" s="14">
        <v>8</v>
      </c>
      <c r="E164" s="14">
        <v>11</v>
      </c>
      <c r="F164" s="14">
        <v>2022</v>
      </c>
      <c r="G164" s="14"/>
      <c r="H164" s="4">
        <v>-115.9</v>
      </c>
      <c r="I164" s="4">
        <v>-15.09</v>
      </c>
      <c r="J164" s="4"/>
      <c r="K164">
        <v>4.8199999999999932</v>
      </c>
      <c r="L164">
        <v>1519.9634257848215</v>
      </c>
      <c r="M164" s="4">
        <v>40.56447</v>
      </c>
      <c r="N164" s="4">
        <v>-105.08198830000001</v>
      </c>
    </row>
    <row r="165" spans="1:14" x14ac:dyDescent="0.2">
      <c r="A165" s="4" t="s">
        <v>190</v>
      </c>
      <c r="C165" s="6">
        <v>44836</v>
      </c>
      <c r="D165" s="14">
        <v>9</v>
      </c>
      <c r="E165" s="14">
        <v>12</v>
      </c>
      <c r="F165" s="14">
        <v>2022</v>
      </c>
      <c r="G165" s="14"/>
      <c r="H165" s="4">
        <v>-111</v>
      </c>
      <c r="I165" s="4">
        <v>-14.44</v>
      </c>
      <c r="J165" s="4"/>
      <c r="K165">
        <v>4.519999999999996</v>
      </c>
      <c r="L165">
        <v>1519.9634257848215</v>
      </c>
      <c r="M165" s="4">
        <v>40.56447</v>
      </c>
      <c r="N165" s="4">
        <v>-105.08198830000001</v>
      </c>
    </row>
    <row r="166" spans="1:14" x14ac:dyDescent="0.2">
      <c r="A166" s="4" t="s">
        <v>190</v>
      </c>
      <c r="C166" s="6">
        <v>44867</v>
      </c>
      <c r="D166" s="14">
        <v>10</v>
      </c>
      <c r="E166" s="14">
        <v>1</v>
      </c>
      <c r="F166" s="14">
        <v>2023</v>
      </c>
      <c r="G166" s="14"/>
      <c r="H166" s="4">
        <v>-110.64</v>
      </c>
      <c r="I166" s="4">
        <v>-14.42</v>
      </c>
      <c r="J166" s="4"/>
      <c r="K166">
        <v>4.7199999999999989</v>
      </c>
      <c r="L166">
        <v>1519.9634257848215</v>
      </c>
      <c r="M166" s="4">
        <v>40.56447</v>
      </c>
      <c r="N166" s="4">
        <v>-105.08198830000001</v>
      </c>
    </row>
    <row r="167" spans="1:14" x14ac:dyDescent="0.2">
      <c r="A167" s="4" t="s">
        <v>190</v>
      </c>
      <c r="C167" s="1">
        <v>44898</v>
      </c>
      <c r="D167" s="13">
        <v>11</v>
      </c>
      <c r="E167" s="13">
        <v>2</v>
      </c>
      <c r="F167" s="14">
        <v>2023</v>
      </c>
      <c r="G167" s="13"/>
      <c r="H167">
        <v>-115</v>
      </c>
      <c r="I167">
        <v>-14.98</v>
      </c>
      <c r="K167">
        <v>4.8400000000000034</v>
      </c>
      <c r="L167">
        <v>1519.9634257848215</v>
      </c>
      <c r="M167" s="4">
        <v>40.56447</v>
      </c>
      <c r="N167" s="4">
        <v>-105.08198830000001</v>
      </c>
    </row>
    <row r="168" spans="1:14" x14ac:dyDescent="0.2">
      <c r="A168" s="5" t="s">
        <v>190</v>
      </c>
      <c r="C168" s="7">
        <v>44929</v>
      </c>
      <c r="D168" s="15">
        <v>12</v>
      </c>
      <c r="E168" s="15">
        <v>3</v>
      </c>
      <c r="F168" s="14">
        <v>2023</v>
      </c>
      <c r="G168" s="15"/>
      <c r="H168" s="5">
        <v>-113.86</v>
      </c>
      <c r="I168" s="5">
        <v>-14.86</v>
      </c>
      <c r="J168" s="5"/>
      <c r="K168">
        <v>5.019999999999996</v>
      </c>
      <c r="L168">
        <v>1519.9634257848215</v>
      </c>
      <c r="M168" s="4">
        <v>40.56447</v>
      </c>
      <c r="N168" s="4">
        <v>-105.08198830000001</v>
      </c>
    </row>
    <row r="169" spans="1:14" x14ac:dyDescent="0.2">
      <c r="A169" s="5" t="s">
        <v>190</v>
      </c>
      <c r="C169" s="7">
        <v>44960</v>
      </c>
      <c r="D169" s="15">
        <v>1</v>
      </c>
      <c r="E169" s="15">
        <v>4</v>
      </c>
      <c r="F169" s="14">
        <v>2023</v>
      </c>
      <c r="G169" s="15"/>
      <c r="H169" s="5">
        <v>-116.59</v>
      </c>
      <c r="I169" s="5">
        <v>-15.09</v>
      </c>
      <c r="J169" s="5"/>
      <c r="K169">
        <v>4.1299999999999955</v>
      </c>
      <c r="L169">
        <v>1519.9634257848215</v>
      </c>
      <c r="M169" s="4">
        <v>40.56447</v>
      </c>
      <c r="N169" s="4">
        <v>-105.08198830000001</v>
      </c>
    </row>
    <row r="170" spans="1:14" x14ac:dyDescent="0.2">
      <c r="A170" s="5" t="s">
        <v>190</v>
      </c>
      <c r="C170" s="7">
        <v>44988</v>
      </c>
      <c r="D170" s="15">
        <v>2</v>
      </c>
      <c r="E170" s="15">
        <v>5</v>
      </c>
      <c r="F170" s="14">
        <v>2023</v>
      </c>
      <c r="G170" s="15"/>
      <c r="H170" s="5">
        <v>-113.62</v>
      </c>
      <c r="I170" s="5">
        <v>-14.87</v>
      </c>
      <c r="J170" s="5"/>
      <c r="K170">
        <v>5.3399999999999892</v>
      </c>
      <c r="L170">
        <v>1519.9634257848215</v>
      </c>
      <c r="M170" s="4">
        <v>40.56447</v>
      </c>
      <c r="N170" s="4">
        <v>-105.08198830000001</v>
      </c>
    </row>
    <row r="171" spans="1:14" x14ac:dyDescent="0.2">
      <c r="A171" s="5" t="s">
        <v>190</v>
      </c>
      <c r="C171" s="7">
        <v>45019</v>
      </c>
      <c r="D171" s="15">
        <v>3</v>
      </c>
      <c r="E171" s="15">
        <v>6</v>
      </c>
      <c r="F171" s="14">
        <v>2023</v>
      </c>
      <c r="G171" s="15"/>
      <c r="H171" s="5">
        <v>-111.98</v>
      </c>
      <c r="I171" s="5">
        <v>-14.46</v>
      </c>
      <c r="J171" s="5"/>
      <c r="K171">
        <v>3.7000000000000028</v>
      </c>
      <c r="L171">
        <v>1519.9634257848215</v>
      </c>
      <c r="M171" s="4">
        <v>40.56447</v>
      </c>
      <c r="N171" s="4">
        <v>-105.08198830000001</v>
      </c>
    </row>
    <row r="172" spans="1:14" x14ac:dyDescent="0.2">
      <c r="A172" t="s">
        <v>190</v>
      </c>
      <c r="C172" s="1">
        <v>45048</v>
      </c>
      <c r="D172" s="13">
        <v>4</v>
      </c>
      <c r="E172" s="13">
        <v>7</v>
      </c>
      <c r="F172" s="14">
        <v>2023</v>
      </c>
      <c r="G172" s="13"/>
      <c r="H172">
        <v>-127.38</v>
      </c>
      <c r="I172">
        <v>-16.760000000000002</v>
      </c>
      <c r="K172">
        <v>6.7000000000000171</v>
      </c>
      <c r="L172">
        <v>1519.9634257848215</v>
      </c>
      <c r="M172" s="4">
        <v>40.56447</v>
      </c>
      <c r="N172" s="4">
        <v>-105.08198830000001</v>
      </c>
    </row>
    <row r="173" spans="1:14" x14ac:dyDescent="0.2">
      <c r="A173" s="4" t="s">
        <v>190</v>
      </c>
      <c r="C173" s="6">
        <v>45078</v>
      </c>
      <c r="D173" s="14">
        <v>5</v>
      </c>
      <c r="E173" s="14">
        <v>8</v>
      </c>
      <c r="F173" s="14">
        <v>2023</v>
      </c>
      <c r="G173" s="14"/>
      <c r="H173" s="4">
        <v>-103.95</v>
      </c>
      <c r="I173" s="4">
        <v>-14.16</v>
      </c>
      <c r="J173" s="4"/>
      <c r="K173">
        <v>9.3299999999999983</v>
      </c>
      <c r="L173">
        <v>1519.9634257848215</v>
      </c>
      <c r="M173" s="4">
        <v>40.56447</v>
      </c>
      <c r="N173" s="4">
        <v>-105.08198830000001</v>
      </c>
    </row>
    <row r="174" spans="1:14" x14ac:dyDescent="0.2">
      <c r="A174" s="4" t="s">
        <v>190</v>
      </c>
      <c r="C174" s="6">
        <v>45106</v>
      </c>
      <c r="D174" s="14">
        <v>6</v>
      </c>
      <c r="E174" s="14">
        <v>9</v>
      </c>
      <c r="F174" s="14">
        <v>2023</v>
      </c>
      <c r="G174" s="14"/>
      <c r="H174" s="4">
        <v>-125.33</v>
      </c>
      <c r="I174" s="4">
        <v>-16.7</v>
      </c>
      <c r="J174" s="4"/>
      <c r="K174">
        <v>8.269999999999996</v>
      </c>
      <c r="L174">
        <v>1519.9634257848215</v>
      </c>
      <c r="M174" s="4">
        <v>40.56447</v>
      </c>
      <c r="N174" s="4">
        <v>-105.08198830000001</v>
      </c>
    </row>
    <row r="175" spans="1:14" x14ac:dyDescent="0.2">
      <c r="A175" s="4" t="s">
        <v>190</v>
      </c>
      <c r="C175" s="6">
        <v>45140</v>
      </c>
      <c r="D175" s="14">
        <v>7</v>
      </c>
      <c r="E175" s="14">
        <v>10</v>
      </c>
      <c r="F175" s="14">
        <v>2023</v>
      </c>
      <c r="G175" s="14"/>
      <c r="H175" s="4">
        <v>-117.87</v>
      </c>
      <c r="I175" s="4">
        <v>-15.74</v>
      </c>
      <c r="J175" s="4"/>
      <c r="K175">
        <v>8.0499999999999972</v>
      </c>
      <c r="L175">
        <v>1519.9634257848215</v>
      </c>
      <c r="M175" s="4">
        <v>40.56447</v>
      </c>
      <c r="N175" s="4">
        <v>-105.08198830000001</v>
      </c>
    </row>
    <row r="176" spans="1:14" x14ac:dyDescent="0.2">
      <c r="A176" t="s">
        <v>190</v>
      </c>
      <c r="C176" s="8">
        <v>45174</v>
      </c>
      <c r="D176" s="16">
        <v>8</v>
      </c>
      <c r="E176" s="16">
        <v>11</v>
      </c>
      <c r="F176" s="14">
        <v>2023</v>
      </c>
      <c r="G176" s="16"/>
      <c r="H176">
        <v>-113.53</v>
      </c>
      <c r="I176">
        <v>-15</v>
      </c>
      <c r="K176">
        <v>6.4699999999999989</v>
      </c>
      <c r="L176">
        <v>1519.9634257848215</v>
      </c>
      <c r="M176" s="4">
        <v>40.56447</v>
      </c>
      <c r="N176" s="4">
        <v>-105.08198830000001</v>
      </c>
    </row>
    <row r="177" spans="1:14" x14ac:dyDescent="0.2">
      <c r="A177" t="s">
        <v>190</v>
      </c>
      <c r="C177" s="8">
        <v>45202</v>
      </c>
      <c r="D177" s="16">
        <v>9</v>
      </c>
      <c r="E177" s="16">
        <v>12</v>
      </c>
      <c r="F177" s="14">
        <v>2023</v>
      </c>
      <c r="G177" s="16"/>
      <c r="H177">
        <v>-104.47</v>
      </c>
      <c r="I177">
        <v>-13.54</v>
      </c>
      <c r="K177">
        <v>3.8499999999999943</v>
      </c>
      <c r="L177">
        <v>1519.9634257848215</v>
      </c>
      <c r="M177" s="4">
        <v>40.56447</v>
      </c>
      <c r="N177" s="4">
        <v>-105.08198830000001</v>
      </c>
    </row>
    <row r="179" spans="1:14" x14ac:dyDescent="0.2">
      <c r="A179" t="s">
        <v>185</v>
      </c>
      <c r="C179" s="1">
        <v>45296</v>
      </c>
      <c r="D179" s="13">
        <v>12</v>
      </c>
      <c r="E179" s="13">
        <v>3</v>
      </c>
      <c r="F179" s="13">
        <v>2024</v>
      </c>
      <c r="G179" s="13"/>
      <c r="H179">
        <v>-124.94</v>
      </c>
      <c r="I179">
        <v>-16.899999999999999</v>
      </c>
      <c r="K179">
        <f>H179-8*I179</f>
        <v>10.259999999999991</v>
      </c>
    </row>
    <row r="180" spans="1:14" x14ac:dyDescent="0.2">
      <c r="A180" t="s">
        <v>185</v>
      </c>
      <c r="C180" s="1">
        <v>45266</v>
      </c>
      <c r="D180" s="13">
        <v>11</v>
      </c>
      <c r="E180" s="13">
        <v>2</v>
      </c>
      <c r="F180" s="13">
        <v>2024</v>
      </c>
      <c r="G180" s="13"/>
      <c r="H180">
        <v>-124.57</v>
      </c>
      <c r="I180">
        <v>-16.87</v>
      </c>
      <c r="K180">
        <f>H180-8*I180</f>
        <v>10.390000000000015</v>
      </c>
    </row>
    <row r="181" spans="1:14" x14ac:dyDescent="0.2">
      <c r="A181" t="s">
        <v>186</v>
      </c>
      <c r="C181" s="1">
        <v>45296</v>
      </c>
      <c r="D181" s="13">
        <v>12</v>
      </c>
      <c r="E181" s="13">
        <v>3</v>
      </c>
      <c r="F181" s="13">
        <v>2024</v>
      </c>
      <c r="G181" s="13"/>
      <c r="H181">
        <v>-124.31</v>
      </c>
      <c r="I181">
        <v>-16.59</v>
      </c>
      <c r="K181">
        <f>H181-8*I181</f>
        <v>8.4099999999999966</v>
      </c>
    </row>
    <row r="182" spans="1:14" x14ac:dyDescent="0.2">
      <c r="A182" t="s">
        <v>186</v>
      </c>
      <c r="C182" s="1">
        <v>45266</v>
      </c>
      <c r="D182" s="13">
        <v>11</v>
      </c>
      <c r="E182" s="13">
        <v>2</v>
      </c>
      <c r="F182" s="13">
        <v>2024</v>
      </c>
      <c r="G182" s="13"/>
      <c r="H182">
        <v>-124.32</v>
      </c>
      <c r="I182">
        <v>-16.87</v>
      </c>
      <c r="K182">
        <f>H182-8*I182</f>
        <v>10.640000000000015</v>
      </c>
    </row>
    <row r="183" spans="1:14" x14ac:dyDescent="0.2">
      <c r="A183" s="11" t="s">
        <v>185</v>
      </c>
      <c r="C183" s="12">
        <v>45351</v>
      </c>
      <c r="D183" s="17">
        <v>2</v>
      </c>
      <c r="E183" s="17">
        <v>5</v>
      </c>
      <c r="F183" s="17">
        <v>2024</v>
      </c>
      <c r="G183" s="17"/>
      <c r="H183" s="11">
        <v>-125.69</v>
      </c>
      <c r="I183" s="11">
        <v>-17.04</v>
      </c>
      <c r="J183" s="11"/>
      <c r="K183">
        <f>H183-8*I183</f>
        <v>10.629999999999995</v>
      </c>
    </row>
    <row r="184" spans="1:14" x14ac:dyDescent="0.2">
      <c r="A184" s="11" t="s">
        <v>185</v>
      </c>
      <c r="C184" s="12">
        <v>45386</v>
      </c>
      <c r="D184" s="17">
        <v>3</v>
      </c>
      <c r="E184" s="17">
        <v>6</v>
      </c>
      <c r="F184" s="17">
        <v>2024</v>
      </c>
      <c r="G184" s="13"/>
      <c r="H184" s="11">
        <v>-125.35</v>
      </c>
      <c r="I184" s="11">
        <v>-16.809999999999999</v>
      </c>
      <c r="K184">
        <f>H184-8*I184</f>
        <v>9.1299999999999955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7B5AF-B30D-1044-8311-AB7561FFBCA9}">
  <dimension ref="A1:Q50"/>
  <sheetViews>
    <sheetView workbookViewId="0">
      <selection activeCell="F9" sqref="F9"/>
    </sheetView>
  </sheetViews>
  <sheetFormatPr baseColWidth="10" defaultRowHeight="16" x14ac:dyDescent="0.2"/>
  <sheetData>
    <row r="1" spans="1:17" ht="102" x14ac:dyDescent="0.2">
      <c r="A1" t="s">
        <v>0</v>
      </c>
      <c r="B1" t="s">
        <v>1</v>
      </c>
      <c r="C1" s="1" t="s">
        <v>2</v>
      </c>
      <c r="D1" s="13" t="s">
        <v>285</v>
      </c>
      <c r="E1" s="13" t="s">
        <v>286</v>
      </c>
      <c r="F1" s="13" t="s">
        <v>287</v>
      </c>
      <c r="G1" s="13" t="s">
        <v>281</v>
      </c>
      <c r="H1" t="s">
        <v>3</v>
      </c>
      <c r="I1" t="s">
        <v>4</v>
      </c>
      <c r="J1" t="s">
        <v>264</v>
      </c>
      <c r="K1" t="s">
        <v>5</v>
      </c>
      <c r="L1" t="s">
        <v>6</v>
      </c>
      <c r="M1" s="2" t="s">
        <v>7</v>
      </c>
      <c r="N1" s="2" t="s">
        <v>8</v>
      </c>
      <c r="O1" s="2" t="s">
        <v>9</v>
      </c>
      <c r="P1" t="s">
        <v>10</v>
      </c>
      <c r="Q1" t="s">
        <v>11</v>
      </c>
    </row>
    <row r="2" spans="1:17" x14ac:dyDescent="0.2">
      <c r="A2" t="s">
        <v>21</v>
      </c>
      <c r="B2" t="s">
        <v>13</v>
      </c>
      <c r="C2" s="1">
        <v>45238</v>
      </c>
      <c r="D2" s="13">
        <v>11</v>
      </c>
      <c r="E2" s="13">
        <v>2</v>
      </c>
      <c r="F2" s="13">
        <v>2024</v>
      </c>
      <c r="G2" s="13"/>
      <c r="H2">
        <v>-100.15</v>
      </c>
      <c r="I2">
        <v>-13.22</v>
      </c>
      <c r="K2">
        <v>5.61</v>
      </c>
    </row>
    <row r="3" spans="1:17" x14ac:dyDescent="0.2">
      <c r="A3" t="s">
        <v>22</v>
      </c>
      <c r="B3" t="s">
        <v>13</v>
      </c>
      <c r="C3" s="1">
        <v>45238</v>
      </c>
      <c r="D3" s="13">
        <v>11</v>
      </c>
      <c r="E3" s="13">
        <v>2</v>
      </c>
      <c r="F3" s="13">
        <v>2024</v>
      </c>
      <c r="G3" s="13"/>
      <c r="H3">
        <v>-101.84</v>
      </c>
      <c r="I3">
        <v>-13.51</v>
      </c>
      <c r="K3">
        <v>6.24</v>
      </c>
    </row>
    <row r="4" spans="1:17" x14ac:dyDescent="0.2">
      <c r="A4" t="s">
        <v>23</v>
      </c>
      <c r="B4" t="s">
        <v>16</v>
      </c>
      <c r="C4" s="1">
        <v>45238</v>
      </c>
      <c r="D4" s="13">
        <v>11</v>
      </c>
      <c r="E4" s="13">
        <v>2</v>
      </c>
      <c r="F4" s="13">
        <v>2024</v>
      </c>
      <c r="G4" s="13"/>
      <c r="H4">
        <v>-90.87</v>
      </c>
      <c r="I4">
        <v>-11.95</v>
      </c>
      <c r="K4">
        <v>4.7300000000000004</v>
      </c>
    </row>
    <row r="5" spans="1:17" x14ac:dyDescent="0.2">
      <c r="A5" t="s">
        <v>24</v>
      </c>
      <c r="B5" t="s">
        <v>19</v>
      </c>
      <c r="C5" s="1">
        <v>45238</v>
      </c>
      <c r="D5" s="13">
        <v>11</v>
      </c>
      <c r="E5" s="13">
        <v>2</v>
      </c>
      <c r="F5" s="13">
        <v>2024</v>
      </c>
      <c r="G5" s="13"/>
      <c r="H5">
        <v>-102.16</v>
      </c>
      <c r="I5">
        <v>-13.82</v>
      </c>
      <c r="K5">
        <v>8.4</v>
      </c>
      <c r="L5">
        <v>1863.4562633343492</v>
      </c>
      <c r="M5">
        <v>1350</v>
      </c>
      <c r="N5">
        <v>1279</v>
      </c>
      <c r="O5">
        <v>288</v>
      </c>
      <c r="P5">
        <v>39.405859999999997</v>
      </c>
      <c r="Q5">
        <v>-104.88191999999999</v>
      </c>
    </row>
    <row r="6" spans="1:17" x14ac:dyDescent="0.2">
      <c r="A6" t="s">
        <v>25</v>
      </c>
      <c r="B6" t="s">
        <v>18</v>
      </c>
      <c r="C6" s="1">
        <v>45238</v>
      </c>
      <c r="D6" s="13">
        <v>11</v>
      </c>
      <c r="E6" s="13">
        <v>2</v>
      </c>
      <c r="F6" s="13">
        <v>2024</v>
      </c>
      <c r="G6" s="13"/>
      <c r="H6">
        <v>-107.06</v>
      </c>
      <c r="I6">
        <v>-14.18</v>
      </c>
      <c r="K6">
        <v>6.38</v>
      </c>
      <c r="L6">
        <v>1878.085949405669</v>
      </c>
      <c r="M6">
        <v>582</v>
      </c>
      <c r="N6">
        <v>544</v>
      </c>
      <c r="O6">
        <v>80</v>
      </c>
      <c r="P6">
        <v>39.392510000000001</v>
      </c>
      <c r="Q6">
        <v>-104.87303</v>
      </c>
    </row>
    <row r="7" spans="1:17" x14ac:dyDescent="0.2">
      <c r="A7" t="s">
        <v>26</v>
      </c>
      <c r="B7" t="s">
        <v>18</v>
      </c>
      <c r="C7" s="1">
        <v>45238</v>
      </c>
      <c r="D7" s="13">
        <v>11</v>
      </c>
      <c r="E7" s="13">
        <v>2</v>
      </c>
      <c r="F7" s="13">
        <v>2024</v>
      </c>
      <c r="G7" s="13"/>
      <c r="H7">
        <v>-104.87</v>
      </c>
      <c r="I7">
        <v>-14.01</v>
      </c>
      <c r="K7">
        <v>7.21</v>
      </c>
      <c r="L7">
        <v>1864.0658335873209</v>
      </c>
      <c r="M7">
        <v>522</v>
      </c>
      <c r="N7">
        <v>478</v>
      </c>
      <c r="O7">
        <v>144</v>
      </c>
      <c r="P7">
        <v>39.40607</v>
      </c>
      <c r="Q7">
        <v>-104.88194</v>
      </c>
    </row>
    <row r="8" spans="1:17" x14ac:dyDescent="0.2">
      <c r="A8" t="s">
        <v>27</v>
      </c>
      <c r="B8" t="s">
        <v>19</v>
      </c>
      <c r="C8" s="1">
        <v>45238</v>
      </c>
      <c r="D8" s="13">
        <v>11</v>
      </c>
      <c r="E8" s="13">
        <v>2</v>
      </c>
      <c r="F8" s="13">
        <v>2024</v>
      </c>
      <c r="G8" s="13"/>
      <c r="H8">
        <v>-100.72</v>
      </c>
      <c r="I8">
        <v>-13.64</v>
      </c>
      <c r="K8">
        <v>8.4</v>
      </c>
      <c r="L8">
        <v>1860.1036269430051</v>
      </c>
      <c r="M8">
        <v>1290</v>
      </c>
      <c r="N8">
        <v>1220</v>
      </c>
      <c r="O8">
        <v>300</v>
      </c>
      <c r="P8">
        <v>39.402050000000003</v>
      </c>
      <c r="Q8">
        <v>-104.87662</v>
      </c>
    </row>
    <row r="9" spans="1:17" x14ac:dyDescent="0.2">
      <c r="A9" t="s">
        <v>28</v>
      </c>
      <c r="B9" t="s">
        <v>18</v>
      </c>
      <c r="C9" s="1">
        <v>45238</v>
      </c>
      <c r="D9" s="13">
        <v>11</v>
      </c>
      <c r="E9" s="13">
        <v>2</v>
      </c>
      <c r="F9" s="13">
        <v>2024</v>
      </c>
      <c r="G9" s="13"/>
      <c r="H9">
        <v>-104.13</v>
      </c>
      <c r="I9">
        <v>-13.88</v>
      </c>
      <c r="K9">
        <v>6.91</v>
      </c>
      <c r="L9">
        <v>1859.4940566900334</v>
      </c>
      <c r="M9">
        <v>450</v>
      </c>
      <c r="N9">
        <v>400</v>
      </c>
      <c r="O9">
        <v>95</v>
      </c>
      <c r="P9">
        <v>39.402329999999999</v>
      </c>
      <c r="Q9">
        <v>-104.8767</v>
      </c>
    </row>
    <row r="10" spans="1:17" x14ac:dyDescent="0.2">
      <c r="A10" t="s">
        <v>29</v>
      </c>
      <c r="B10" t="s">
        <v>30</v>
      </c>
      <c r="C10" s="1">
        <v>45238</v>
      </c>
      <c r="D10" s="13">
        <v>11</v>
      </c>
      <c r="E10" s="13">
        <v>2</v>
      </c>
      <c r="F10" s="13">
        <v>2024</v>
      </c>
      <c r="G10" s="13"/>
      <c r="H10">
        <v>-103.43</v>
      </c>
      <c r="I10">
        <v>-14.02</v>
      </c>
      <c r="K10">
        <v>8.73</v>
      </c>
      <c r="L10">
        <v>1925.9524535202681</v>
      </c>
      <c r="M10">
        <v>1785</v>
      </c>
      <c r="N10">
        <v>1667</v>
      </c>
      <c r="O10">
        <v>600</v>
      </c>
      <c r="P10">
        <v>39.33625</v>
      </c>
      <c r="Q10">
        <v>-104.86942000000001</v>
      </c>
    </row>
    <row r="11" spans="1:17" x14ac:dyDescent="0.2">
      <c r="A11" t="s">
        <v>31</v>
      </c>
      <c r="B11" t="s">
        <v>19</v>
      </c>
      <c r="C11" s="1">
        <v>45238</v>
      </c>
      <c r="D11" s="13">
        <v>11</v>
      </c>
      <c r="E11" s="13">
        <v>2</v>
      </c>
      <c r="F11" s="13">
        <v>2024</v>
      </c>
      <c r="G11" s="13"/>
      <c r="H11">
        <v>-103.65</v>
      </c>
      <c r="I11">
        <v>-13.96</v>
      </c>
      <c r="K11">
        <v>8.0299999999999994</v>
      </c>
      <c r="L11">
        <v>1925.8457787259981</v>
      </c>
      <c r="M11">
        <v>1247</v>
      </c>
      <c r="N11">
        <v>1188</v>
      </c>
      <c r="O11">
        <v>450</v>
      </c>
      <c r="P11">
        <v>39.336129999999997</v>
      </c>
      <c r="Q11">
        <v>-104.86932</v>
      </c>
    </row>
    <row r="12" spans="1:17" x14ac:dyDescent="0.2">
      <c r="A12" t="s">
        <v>32</v>
      </c>
      <c r="B12" t="s">
        <v>18</v>
      </c>
      <c r="C12" s="1">
        <v>45238</v>
      </c>
      <c r="D12" s="13">
        <v>11</v>
      </c>
      <c r="E12" s="13">
        <v>2</v>
      </c>
      <c r="F12" s="13">
        <v>2024</v>
      </c>
      <c r="G12" s="13"/>
      <c r="H12">
        <v>-109.86</v>
      </c>
      <c r="I12">
        <v>-14.56</v>
      </c>
      <c r="K12">
        <v>6.62</v>
      </c>
      <c r="L12">
        <v>1925.2605912831452</v>
      </c>
      <c r="M12">
        <v>353</v>
      </c>
      <c r="N12">
        <v>328</v>
      </c>
      <c r="O12">
        <v>62</v>
      </c>
      <c r="P12">
        <v>39.33614</v>
      </c>
      <c r="Q12">
        <v>-104.86951999999999</v>
      </c>
    </row>
    <row r="13" spans="1:17" x14ac:dyDescent="0.2">
      <c r="A13" t="s">
        <v>33</v>
      </c>
      <c r="B13" t="s">
        <v>30</v>
      </c>
      <c r="C13" s="1">
        <v>45238</v>
      </c>
      <c r="D13" s="13">
        <v>11</v>
      </c>
      <c r="E13" s="13">
        <v>2</v>
      </c>
      <c r="F13" s="13">
        <v>2024</v>
      </c>
      <c r="G13" s="13"/>
      <c r="H13">
        <v>-99.58</v>
      </c>
      <c r="I13">
        <v>-13.49</v>
      </c>
      <c r="K13">
        <v>8.34</v>
      </c>
      <c r="L13">
        <v>1878.3907345321547</v>
      </c>
      <c r="M13">
        <v>1900</v>
      </c>
      <c r="N13">
        <v>1749</v>
      </c>
      <c r="O13">
        <v>476</v>
      </c>
      <c r="P13">
        <v>39.392099999999999</v>
      </c>
      <c r="Q13">
        <v>-104.87259</v>
      </c>
    </row>
    <row r="14" spans="1:17" x14ac:dyDescent="0.2">
      <c r="A14" t="s">
        <v>34</v>
      </c>
      <c r="B14" t="s">
        <v>19</v>
      </c>
      <c r="C14" s="1">
        <v>45238</v>
      </c>
      <c r="D14" s="13">
        <v>11</v>
      </c>
      <c r="E14" s="13">
        <v>2</v>
      </c>
      <c r="F14" s="13">
        <v>2024</v>
      </c>
      <c r="G14" s="13"/>
      <c r="H14">
        <v>-99.34</v>
      </c>
      <c r="I14">
        <v>-13.44</v>
      </c>
      <c r="K14">
        <v>8.18</v>
      </c>
      <c r="L14">
        <v>1919.8415117342272</v>
      </c>
      <c r="M14">
        <v>1549</v>
      </c>
      <c r="N14">
        <v>1450</v>
      </c>
      <c r="O14">
        <v>289</v>
      </c>
      <c r="P14">
        <v>39.404890000000002</v>
      </c>
      <c r="Q14">
        <v>-104.81044</v>
      </c>
    </row>
    <row r="15" spans="1:17" x14ac:dyDescent="0.2">
      <c r="A15" t="s">
        <v>35</v>
      </c>
      <c r="B15" t="s">
        <v>30</v>
      </c>
      <c r="C15" s="1">
        <v>45238</v>
      </c>
      <c r="D15" s="13">
        <v>11</v>
      </c>
      <c r="E15" s="13">
        <v>2</v>
      </c>
      <c r="F15" s="13">
        <v>2024</v>
      </c>
      <c r="G15" s="13"/>
      <c r="H15">
        <v>-99.64</v>
      </c>
      <c r="I15">
        <v>-13.61</v>
      </c>
      <c r="K15">
        <v>9.24</v>
      </c>
      <c r="L15">
        <v>1918.0128009753123</v>
      </c>
      <c r="M15">
        <v>2091</v>
      </c>
      <c r="N15">
        <v>1998</v>
      </c>
      <c r="O15">
        <v>315</v>
      </c>
      <c r="P15">
        <v>39.404989999999998</v>
      </c>
      <c r="Q15">
        <v>-104.8109</v>
      </c>
    </row>
    <row r="16" spans="1:17" x14ac:dyDescent="0.2">
      <c r="A16" t="s">
        <v>36</v>
      </c>
      <c r="B16" t="s">
        <v>13</v>
      </c>
      <c r="C16" s="1">
        <v>45238</v>
      </c>
      <c r="D16" s="13">
        <v>11</v>
      </c>
      <c r="E16" s="13">
        <v>2</v>
      </c>
      <c r="F16" s="13">
        <v>2024</v>
      </c>
      <c r="G16" s="13"/>
      <c r="H16">
        <v>-97.51</v>
      </c>
      <c r="I16">
        <v>-12.88</v>
      </c>
      <c r="K16">
        <v>5.53</v>
      </c>
      <c r="L16">
        <v>1916.3364827796402</v>
      </c>
      <c r="M16">
        <v>53</v>
      </c>
      <c r="N16" t="s">
        <v>14</v>
      </c>
      <c r="O16">
        <v>45</v>
      </c>
      <c r="P16">
        <v>39.341189999999997</v>
      </c>
      <c r="Q16">
        <v>-104.87075</v>
      </c>
    </row>
    <row r="17" spans="1:17" x14ac:dyDescent="0.2">
      <c r="A17" t="s">
        <v>37</v>
      </c>
      <c r="B17" t="s">
        <v>13</v>
      </c>
      <c r="C17" s="1">
        <v>45238</v>
      </c>
      <c r="D17" s="13">
        <v>11</v>
      </c>
      <c r="E17" s="13">
        <v>2</v>
      </c>
      <c r="F17" s="13">
        <v>2024</v>
      </c>
      <c r="G17" s="13"/>
      <c r="H17">
        <v>-98.47</v>
      </c>
      <c r="I17">
        <v>-13.03</v>
      </c>
      <c r="K17">
        <v>5.77</v>
      </c>
      <c r="L17">
        <v>1916.5803108808291</v>
      </c>
      <c r="M17">
        <v>59</v>
      </c>
      <c r="N17" t="s">
        <v>14</v>
      </c>
      <c r="O17">
        <v>45</v>
      </c>
      <c r="P17">
        <v>39.33934</v>
      </c>
      <c r="Q17">
        <v>-104.87074</v>
      </c>
    </row>
    <row r="18" spans="1:17" x14ac:dyDescent="0.2">
      <c r="A18" t="s">
        <v>38</v>
      </c>
      <c r="B18" t="s">
        <v>19</v>
      </c>
      <c r="C18" s="1">
        <v>45238</v>
      </c>
      <c r="D18" s="13">
        <v>11</v>
      </c>
      <c r="E18" s="13">
        <v>2</v>
      </c>
      <c r="F18" s="13">
        <v>2024</v>
      </c>
      <c r="G18" s="13"/>
      <c r="H18">
        <v>-99.6</v>
      </c>
      <c r="I18">
        <v>-13.58</v>
      </c>
      <c r="K18">
        <v>9.0399999999999991</v>
      </c>
      <c r="L18">
        <v>1879.0003047851264</v>
      </c>
      <c r="M18">
        <v>1390</v>
      </c>
      <c r="N18">
        <v>1344</v>
      </c>
      <c r="O18">
        <v>151</v>
      </c>
      <c r="P18">
        <v>39.392310000000002</v>
      </c>
      <c r="Q18">
        <v>-104.87296000000001</v>
      </c>
    </row>
    <row r="19" spans="1:17" x14ac:dyDescent="0.2">
      <c r="A19" t="s">
        <v>39</v>
      </c>
      <c r="B19" t="s">
        <v>16</v>
      </c>
      <c r="C19" s="1">
        <v>45238</v>
      </c>
      <c r="D19" s="13">
        <v>11</v>
      </c>
      <c r="E19" s="13">
        <v>2</v>
      </c>
      <c r="F19" s="13">
        <v>2024</v>
      </c>
      <c r="G19" s="13"/>
      <c r="H19">
        <v>-91.16</v>
      </c>
      <c r="I19">
        <v>-11.78</v>
      </c>
      <c r="K19">
        <v>3.08</v>
      </c>
    </row>
    <row r="20" spans="1:17" x14ac:dyDescent="0.2">
      <c r="A20" s="11" t="s">
        <v>21</v>
      </c>
      <c r="B20" s="11" t="s">
        <v>13</v>
      </c>
      <c r="C20" s="12">
        <v>45099</v>
      </c>
      <c r="D20" s="17">
        <v>6</v>
      </c>
      <c r="E20" s="17">
        <v>9</v>
      </c>
      <c r="F20" s="17">
        <v>2023</v>
      </c>
      <c r="G20" s="17"/>
      <c r="H20" s="11">
        <v>-100.63</v>
      </c>
      <c r="I20" s="11">
        <v>-13.24</v>
      </c>
      <c r="K20">
        <f>H20-8*I20</f>
        <v>5.2900000000000063</v>
      </c>
    </row>
    <row r="21" spans="1:17" x14ac:dyDescent="0.2">
      <c r="A21" s="11" t="s">
        <v>22</v>
      </c>
      <c r="B21" s="11" t="s">
        <v>13</v>
      </c>
      <c r="C21" s="12">
        <v>45099</v>
      </c>
      <c r="D21" s="17">
        <v>6</v>
      </c>
      <c r="E21" s="17">
        <v>9</v>
      </c>
      <c r="F21" s="17">
        <v>2023</v>
      </c>
      <c r="G21" s="17"/>
      <c r="H21" s="11">
        <v>-101.72</v>
      </c>
      <c r="I21" s="11">
        <v>-13.5</v>
      </c>
      <c r="K21">
        <f>H21-8*I21</f>
        <v>6.2800000000000011</v>
      </c>
    </row>
    <row r="22" spans="1:17" x14ac:dyDescent="0.2">
      <c r="A22" s="11" t="s">
        <v>267</v>
      </c>
      <c r="B22" s="11"/>
      <c r="C22" s="12">
        <v>45099</v>
      </c>
      <c r="D22" s="17">
        <v>6</v>
      </c>
      <c r="E22" s="17">
        <v>9</v>
      </c>
      <c r="F22" s="17">
        <v>2023</v>
      </c>
      <c r="G22" s="17"/>
      <c r="H22" s="11">
        <v>-40.61</v>
      </c>
      <c r="I22" s="11">
        <v>-6.71</v>
      </c>
      <c r="K22">
        <f>H22-8*I22</f>
        <v>13.07</v>
      </c>
    </row>
    <row r="23" spans="1:17" x14ac:dyDescent="0.2">
      <c r="A23" s="11" t="s">
        <v>23</v>
      </c>
      <c r="B23" s="11" t="s">
        <v>16</v>
      </c>
      <c r="C23" s="12">
        <v>45099</v>
      </c>
      <c r="D23" s="17">
        <v>6</v>
      </c>
      <c r="E23" s="17">
        <v>9</v>
      </c>
      <c r="F23" s="17">
        <v>2023</v>
      </c>
      <c r="G23" s="17"/>
      <c r="H23" s="11">
        <v>-90.26</v>
      </c>
      <c r="I23" s="11">
        <v>-12.23</v>
      </c>
      <c r="K23">
        <f>H23-8*I23</f>
        <v>7.5799999999999983</v>
      </c>
    </row>
    <row r="24" spans="1:17" x14ac:dyDescent="0.2">
      <c r="A24" s="11" t="s">
        <v>24</v>
      </c>
      <c r="B24" s="11" t="s">
        <v>19</v>
      </c>
      <c r="C24" s="12">
        <v>45099</v>
      </c>
      <c r="D24" s="17">
        <v>6</v>
      </c>
      <c r="E24" s="17">
        <v>9</v>
      </c>
      <c r="F24" s="17">
        <v>2023</v>
      </c>
      <c r="G24" s="17"/>
      <c r="H24" s="11">
        <v>-103.98</v>
      </c>
      <c r="I24" s="11">
        <v>-13.97</v>
      </c>
      <c r="K24">
        <f>H24-8*I24</f>
        <v>7.7800000000000011</v>
      </c>
    </row>
    <row r="25" spans="1:17" x14ac:dyDescent="0.2">
      <c r="A25" s="11" t="s">
        <v>268</v>
      </c>
      <c r="B25" s="11"/>
      <c r="C25" s="12">
        <v>45099</v>
      </c>
      <c r="D25" s="17">
        <v>6</v>
      </c>
      <c r="E25" s="17">
        <v>9</v>
      </c>
      <c r="F25" s="17">
        <v>2023</v>
      </c>
      <c r="G25" s="17"/>
      <c r="H25" s="11">
        <v>-103.47</v>
      </c>
      <c r="I25" s="11">
        <v>-13.87</v>
      </c>
      <c r="K25">
        <f>H25-8*I25</f>
        <v>7.4899999999999949</v>
      </c>
    </row>
    <row r="26" spans="1:17" x14ac:dyDescent="0.2">
      <c r="A26" s="11" t="s">
        <v>269</v>
      </c>
      <c r="B26" s="11"/>
      <c r="C26" s="12">
        <v>45099</v>
      </c>
      <c r="D26" s="17">
        <v>6</v>
      </c>
      <c r="E26" s="17">
        <v>9</v>
      </c>
      <c r="F26" s="17">
        <v>2023</v>
      </c>
      <c r="G26" s="17"/>
      <c r="H26" s="11">
        <v>-98.23</v>
      </c>
      <c r="I26" s="11">
        <v>-13.3</v>
      </c>
      <c r="K26">
        <f>H26-8*I26</f>
        <v>8.1700000000000017</v>
      </c>
    </row>
    <row r="27" spans="1:17" x14ac:dyDescent="0.2">
      <c r="A27" s="11" t="s">
        <v>25</v>
      </c>
      <c r="B27" s="11" t="s">
        <v>18</v>
      </c>
      <c r="C27" s="12">
        <v>45099</v>
      </c>
      <c r="D27" s="17">
        <v>6</v>
      </c>
      <c r="E27" s="17">
        <v>9</v>
      </c>
      <c r="F27" s="17">
        <v>2023</v>
      </c>
      <c r="G27" s="17"/>
      <c r="H27" s="11">
        <v>-107.12</v>
      </c>
      <c r="I27" s="11">
        <v>-14.18</v>
      </c>
      <c r="K27">
        <f>H27-8*I27</f>
        <v>6.3199999999999932</v>
      </c>
    </row>
    <row r="28" spans="1:17" x14ac:dyDescent="0.2">
      <c r="A28" s="11" t="s">
        <v>270</v>
      </c>
      <c r="B28" s="11"/>
      <c r="C28" s="12">
        <v>45099</v>
      </c>
      <c r="D28" s="17">
        <v>6</v>
      </c>
      <c r="E28" s="17">
        <v>9</v>
      </c>
      <c r="F28" s="17">
        <v>2023</v>
      </c>
      <c r="G28" s="17"/>
      <c r="H28" s="11">
        <v>-107.43</v>
      </c>
      <c r="I28" s="11">
        <v>-14.2</v>
      </c>
      <c r="K28">
        <f>H28-8*I28</f>
        <v>6.1699999999999875</v>
      </c>
    </row>
    <row r="29" spans="1:17" x14ac:dyDescent="0.2">
      <c r="A29" s="11" t="s">
        <v>26</v>
      </c>
      <c r="B29" s="11" t="s">
        <v>18</v>
      </c>
      <c r="C29" s="12">
        <v>45099</v>
      </c>
      <c r="D29" s="17">
        <v>6</v>
      </c>
      <c r="E29" s="17">
        <v>9</v>
      </c>
      <c r="F29" s="17">
        <v>2023</v>
      </c>
      <c r="G29" s="17"/>
      <c r="H29" s="11">
        <v>-105.18</v>
      </c>
      <c r="I29" s="11">
        <v>-14.03</v>
      </c>
      <c r="K29">
        <f>H29-8*I29</f>
        <v>7.0599999999999881</v>
      </c>
    </row>
    <row r="30" spans="1:17" x14ac:dyDescent="0.2">
      <c r="A30" s="11" t="s">
        <v>17</v>
      </c>
      <c r="B30" s="11" t="s">
        <v>18</v>
      </c>
      <c r="C30" s="12">
        <v>45099</v>
      </c>
      <c r="D30" s="17">
        <v>6</v>
      </c>
      <c r="E30" s="17">
        <v>9</v>
      </c>
      <c r="F30" s="17">
        <v>2023</v>
      </c>
      <c r="G30" s="17"/>
      <c r="H30" s="11">
        <v>-110.92</v>
      </c>
      <c r="I30" s="11">
        <v>-14.66</v>
      </c>
      <c r="K30">
        <f>H30-8*I30</f>
        <v>6.3599999999999994</v>
      </c>
    </row>
    <row r="31" spans="1:17" x14ac:dyDescent="0.2">
      <c r="A31" s="11" t="s">
        <v>271</v>
      </c>
      <c r="B31" s="11"/>
      <c r="C31" s="12">
        <v>45099</v>
      </c>
      <c r="D31" s="17">
        <v>6</v>
      </c>
      <c r="E31" s="17">
        <v>9</v>
      </c>
      <c r="F31" s="17">
        <v>2023</v>
      </c>
      <c r="G31" s="17"/>
      <c r="H31" s="11">
        <v>-90.28</v>
      </c>
      <c r="I31" s="11">
        <v>-12.25</v>
      </c>
      <c r="K31">
        <f>H31-8*I31</f>
        <v>7.7199999999999989</v>
      </c>
    </row>
    <row r="32" spans="1:17" x14ac:dyDescent="0.2">
      <c r="A32" s="11" t="s">
        <v>273</v>
      </c>
      <c r="B32" s="11"/>
      <c r="C32" s="12">
        <v>45099</v>
      </c>
      <c r="D32" s="17">
        <v>6</v>
      </c>
      <c r="E32" s="17">
        <v>9</v>
      </c>
      <c r="F32" s="17">
        <v>2023</v>
      </c>
      <c r="G32" s="17"/>
      <c r="H32" s="11">
        <v>-100.69</v>
      </c>
      <c r="I32" s="11">
        <v>-13.64</v>
      </c>
      <c r="K32">
        <f>H32-8*I32</f>
        <v>8.4300000000000068</v>
      </c>
    </row>
    <row r="33" spans="1:11" x14ac:dyDescent="0.2">
      <c r="A33" s="11" t="s">
        <v>274</v>
      </c>
      <c r="B33" s="11"/>
      <c r="C33" s="12">
        <v>45099</v>
      </c>
      <c r="D33" s="17">
        <v>6</v>
      </c>
      <c r="E33" s="17">
        <v>9</v>
      </c>
      <c r="F33" s="17">
        <v>2023</v>
      </c>
      <c r="G33" s="17"/>
      <c r="H33" s="11">
        <v>-101.95</v>
      </c>
      <c r="I33" s="11">
        <v>-13.76</v>
      </c>
      <c r="K33">
        <f>H33-8*I33</f>
        <v>8.1299999999999955</v>
      </c>
    </row>
    <row r="34" spans="1:11" x14ac:dyDescent="0.2">
      <c r="A34" s="11" t="s">
        <v>27</v>
      </c>
      <c r="B34" s="11" t="s">
        <v>19</v>
      </c>
      <c r="C34" s="12">
        <v>45099</v>
      </c>
      <c r="D34" s="17">
        <v>6</v>
      </c>
      <c r="E34" s="17">
        <v>9</v>
      </c>
      <c r="F34" s="17">
        <v>2023</v>
      </c>
      <c r="G34" s="17"/>
      <c r="H34" s="11">
        <v>-101.92</v>
      </c>
      <c r="I34" s="11">
        <v>-13.7</v>
      </c>
      <c r="K34">
        <f>H34-8*I34</f>
        <v>7.6799999999999926</v>
      </c>
    </row>
    <row r="35" spans="1:11" x14ac:dyDescent="0.2">
      <c r="A35" s="11" t="s">
        <v>272</v>
      </c>
      <c r="B35" s="11"/>
      <c r="C35" s="12">
        <v>45099</v>
      </c>
      <c r="D35" s="17">
        <v>6</v>
      </c>
      <c r="E35" s="17">
        <v>9</v>
      </c>
      <c r="F35" s="17">
        <v>2023</v>
      </c>
      <c r="G35" s="17"/>
      <c r="H35" s="11">
        <v>-102.09</v>
      </c>
      <c r="I35" s="11">
        <v>-13.73</v>
      </c>
      <c r="K35">
        <f>H35-8*I35</f>
        <v>7.75</v>
      </c>
    </row>
    <row r="36" spans="1:11" x14ac:dyDescent="0.2">
      <c r="A36" s="11" t="s">
        <v>28</v>
      </c>
      <c r="B36" s="11" t="s">
        <v>18</v>
      </c>
      <c r="C36" s="12">
        <v>45099</v>
      </c>
      <c r="D36" s="17">
        <v>6</v>
      </c>
      <c r="E36" s="17">
        <v>9</v>
      </c>
      <c r="F36" s="17">
        <v>2023</v>
      </c>
      <c r="G36" s="17"/>
      <c r="H36" s="11">
        <v>-103.84</v>
      </c>
      <c r="I36" s="11">
        <v>-13.83</v>
      </c>
      <c r="K36">
        <f>H36-8*I36</f>
        <v>6.7999999999999972</v>
      </c>
    </row>
    <row r="37" spans="1:11" x14ac:dyDescent="0.2">
      <c r="A37" s="11" t="s">
        <v>29</v>
      </c>
      <c r="B37" s="11" t="s">
        <v>30</v>
      </c>
      <c r="C37" s="12">
        <v>45099</v>
      </c>
      <c r="D37" s="17">
        <v>6</v>
      </c>
      <c r="E37" s="17">
        <v>9</v>
      </c>
      <c r="F37" s="17">
        <v>2023</v>
      </c>
      <c r="G37" s="17"/>
      <c r="H37" s="11">
        <v>-104</v>
      </c>
      <c r="I37" s="11">
        <v>-14</v>
      </c>
      <c r="K37">
        <f>H37-8*I37</f>
        <v>8</v>
      </c>
    </row>
    <row r="38" spans="1:11" x14ac:dyDescent="0.2">
      <c r="A38" s="11" t="s">
        <v>31</v>
      </c>
      <c r="B38" s="11" t="s">
        <v>19</v>
      </c>
      <c r="C38" s="12">
        <v>45099</v>
      </c>
      <c r="D38" s="17">
        <v>6</v>
      </c>
      <c r="E38" s="17">
        <v>9</v>
      </c>
      <c r="F38" s="17">
        <v>2023</v>
      </c>
      <c r="G38" s="17"/>
      <c r="H38" s="11">
        <v>-103.1</v>
      </c>
      <c r="I38" s="11">
        <v>-13.9</v>
      </c>
      <c r="K38">
        <f>H38-8*I38</f>
        <v>8.1000000000000085</v>
      </c>
    </row>
    <row r="39" spans="1:11" x14ac:dyDescent="0.2">
      <c r="A39" s="11" t="s">
        <v>32</v>
      </c>
      <c r="B39" s="11" t="s">
        <v>18</v>
      </c>
      <c r="C39" s="12">
        <v>45099</v>
      </c>
      <c r="D39" s="17">
        <v>6</v>
      </c>
      <c r="E39" s="17">
        <v>9</v>
      </c>
      <c r="F39" s="17">
        <v>2023</v>
      </c>
      <c r="G39" s="17"/>
      <c r="H39" s="11">
        <v>-109.77</v>
      </c>
      <c r="I39" s="11">
        <v>-14.54</v>
      </c>
      <c r="K39">
        <f>H39-8*I39</f>
        <v>6.5499999999999972</v>
      </c>
    </row>
    <row r="40" spans="1:11" x14ac:dyDescent="0.2">
      <c r="A40" s="11" t="s">
        <v>275</v>
      </c>
      <c r="B40" s="11"/>
      <c r="C40" s="12">
        <v>45099</v>
      </c>
      <c r="D40" s="17">
        <v>6</v>
      </c>
      <c r="E40" s="17">
        <v>9</v>
      </c>
      <c r="F40" s="17">
        <v>2023</v>
      </c>
      <c r="G40" s="17"/>
      <c r="H40" s="11">
        <v>-105.38</v>
      </c>
      <c r="I40" s="11">
        <v>-14.2</v>
      </c>
      <c r="K40">
        <f>H40-8*I40</f>
        <v>8.2199999999999989</v>
      </c>
    </row>
    <row r="41" spans="1:11" x14ac:dyDescent="0.2">
      <c r="A41" s="11" t="s">
        <v>276</v>
      </c>
      <c r="B41" s="11"/>
      <c r="C41" s="12">
        <v>45099</v>
      </c>
      <c r="D41" s="17">
        <v>6</v>
      </c>
      <c r="E41" s="17">
        <v>9</v>
      </c>
      <c r="F41" s="17">
        <v>2023</v>
      </c>
      <c r="G41" s="17"/>
      <c r="H41" s="11">
        <v>-97.51</v>
      </c>
      <c r="I41" s="11">
        <v>-13.2</v>
      </c>
      <c r="K41">
        <f>H41-8*I41</f>
        <v>8.0899999999999892</v>
      </c>
    </row>
    <row r="42" spans="1:11" x14ac:dyDescent="0.2">
      <c r="A42" s="11" t="s">
        <v>33</v>
      </c>
      <c r="B42" s="11" t="s">
        <v>30</v>
      </c>
      <c r="C42" s="12">
        <v>45099</v>
      </c>
      <c r="D42" s="17">
        <v>6</v>
      </c>
      <c r="E42" s="17">
        <v>9</v>
      </c>
      <c r="F42" s="17">
        <v>2023</v>
      </c>
      <c r="G42" s="17"/>
      <c r="H42" s="11">
        <v>-100.13</v>
      </c>
      <c r="I42" s="11">
        <v>-13.57</v>
      </c>
      <c r="K42">
        <f>H42-8*I42</f>
        <v>8.4300000000000068</v>
      </c>
    </row>
    <row r="43" spans="1:11" x14ac:dyDescent="0.2">
      <c r="A43" s="11" t="s">
        <v>277</v>
      </c>
      <c r="B43" s="11"/>
      <c r="C43" s="12">
        <v>45099</v>
      </c>
      <c r="D43" s="17">
        <v>6</v>
      </c>
      <c r="E43" s="17">
        <v>9</v>
      </c>
      <c r="F43" s="17">
        <v>2023</v>
      </c>
      <c r="G43" s="17"/>
      <c r="H43" s="11">
        <v>-97.81</v>
      </c>
      <c r="I43" s="11">
        <v>-13.25</v>
      </c>
      <c r="K43">
        <f>H43-8*I43</f>
        <v>8.1899999999999977</v>
      </c>
    </row>
    <row r="44" spans="1:11" x14ac:dyDescent="0.2">
      <c r="A44" s="11" t="s">
        <v>278</v>
      </c>
      <c r="B44" s="11"/>
      <c r="C44" s="12">
        <v>45099</v>
      </c>
      <c r="D44" s="17">
        <v>6</v>
      </c>
      <c r="E44" s="17">
        <v>9</v>
      </c>
      <c r="F44" s="17">
        <v>2023</v>
      </c>
      <c r="G44" s="17"/>
      <c r="H44" s="11">
        <v>-99.56</v>
      </c>
      <c r="I44" s="11">
        <v>-13.56</v>
      </c>
      <c r="K44">
        <f>H44-8*I44</f>
        <v>8.9200000000000017</v>
      </c>
    </row>
    <row r="45" spans="1:11" x14ac:dyDescent="0.2">
      <c r="A45" s="11" t="s">
        <v>279</v>
      </c>
      <c r="B45" s="11"/>
      <c r="C45" s="12">
        <v>45099</v>
      </c>
      <c r="D45" s="17">
        <v>6</v>
      </c>
      <c r="E45" s="17">
        <v>9</v>
      </c>
      <c r="F45" s="17">
        <v>2023</v>
      </c>
      <c r="G45" s="17"/>
      <c r="H45" s="11">
        <v>-99.51</v>
      </c>
      <c r="I45" s="11">
        <v>-13.55</v>
      </c>
      <c r="K45">
        <f>H45-8*I45</f>
        <v>8.89</v>
      </c>
    </row>
    <row r="46" spans="1:11" x14ac:dyDescent="0.2">
      <c r="A46" s="11" t="s">
        <v>36</v>
      </c>
      <c r="B46" s="11" t="s">
        <v>13</v>
      </c>
      <c r="C46" s="12">
        <v>45099</v>
      </c>
      <c r="D46" s="17">
        <v>6</v>
      </c>
      <c r="E46" s="17">
        <v>9</v>
      </c>
      <c r="F46" s="17">
        <v>2023</v>
      </c>
      <c r="G46" s="17"/>
      <c r="H46" s="11">
        <v>-102.99</v>
      </c>
      <c r="I46" s="11">
        <v>-13.56</v>
      </c>
      <c r="K46">
        <f>H46-8*I46</f>
        <v>5.4900000000000091</v>
      </c>
    </row>
    <row r="47" spans="1:11" x14ac:dyDescent="0.2">
      <c r="A47" s="11" t="s">
        <v>280</v>
      </c>
      <c r="B47" s="11"/>
      <c r="C47" s="12">
        <v>45099</v>
      </c>
      <c r="D47" s="17">
        <v>6</v>
      </c>
      <c r="E47" s="17">
        <v>9</v>
      </c>
      <c r="F47" s="17">
        <v>2023</v>
      </c>
      <c r="G47" s="17"/>
      <c r="H47" s="11">
        <v>-103.2</v>
      </c>
      <c r="I47" s="11">
        <v>-13.57</v>
      </c>
      <c r="K47">
        <f>H47-8*I47</f>
        <v>5.3599999999999994</v>
      </c>
    </row>
    <row r="48" spans="1:11" x14ac:dyDescent="0.2">
      <c r="A48" s="11" t="s">
        <v>37</v>
      </c>
      <c r="B48" s="11" t="s">
        <v>13</v>
      </c>
      <c r="C48" s="12">
        <v>45099</v>
      </c>
      <c r="D48" s="17">
        <v>6</v>
      </c>
      <c r="E48" s="17">
        <v>9</v>
      </c>
      <c r="F48" s="17">
        <v>2023</v>
      </c>
      <c r="G48" s="17"/>
      <c r="H48" s="11">
        <v>-100.9</v>
      </c>
      <c r="I48" s="11">
        <v>-13.22</v>
      </c>
      <c r="K48">
        <f>H48-8*I48</f>
        <v>4.8599999999999994</v>
      </c>
    </row>
    <row r="49" spans="1:11" x14ac:dyDescent="0.2">
      <c r="A49" s="11" t="s">
        <v>38</v>
      </c>
      <c r="B49" s="11" t="s">
        <v>19</v>
      </c>
      <c r="C49" s="12">
        <v>45099</v>
      </c>
      <c r="D49" s="17">
        <v>6</v>
      </c>
      <c r="E49" s="17">
        <v>9</v>
      </c>
      <c r="F49" s="17">
        <v>2023</v>
      </c>
      <c r="G49" s="17"/>
      <c r="H49" s="11">
        <v>-101.23</v>
      </c>
      <c r="I49" s="11">
        <v>-13.65</v>
      </c>
      <c r="K49">
        <f>H49-8*I49</f>
        <v>7.9699999999999989</v>
      </c>
    </row>
    <row r="50" spans="1:11" x14ac:dyDescent="0.2">
      <c r="A50" s="11" t="s">
        <v>39</v>
      </c>
      <c r="B50" s="11" t="s">
        <v>16</v>
      </c>
      <c r="C50" s="12">
        <v>45099</v>
      </c>
      <c r="D50" s="17">
        <v>6</v>
      </c>
      <c r="E50" s="17">
        <v>9</v>
      </c>
      <c r="F50" s="17">
        <v>2023</v>
      </c>
      <c r="G50" s="17"/>
      <c r="H50" s="11">
        <v>-92.63</v>
      </c>
      <c r="I50" s="11">
        <v>-12.55</v>
      </c>
      <c r="K50">
        <f>H50-8*I50</f>
        <v>7.7700000000000102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B7F68-8C36-A349-993E-6DCFEEFD5604}">
  <dimension ref="A1:H51"/>
  <sheetViews>
    <sheetView workbookViewId="0">
      <selection activeCell="I14" sqref="I14"/>
    </sheetView>
  </sheetViews>
  <sheetFormatPr baseColWidth="10" defaultRowHeight="16" x14ac:dyDescent="0.2"/>
  <sheetData>
    <row r="1" spans="1:8" x14ac:dyDescent="0.2">
      <c r="A1" t="s">
        <v>0</v>
      </c>
      <c r="B1" t="s">
        <v>266</v>
      </c>
      <c r="C1" t="s">
        <v>1</v>
      </c>
      <c r="D1" s="1" t="s">
        <v>2</v>
      </c>
      <c r="E1" t="s">
        <v>3</v>
      </c>
      <c r="F1" t="s">
        <v>4</v>
      </c>
      <c r="G1" t="s">
        <v>5</v>
      </c>
      <c r="H1" t="s">
        <v>12</v>
      </c>
    </row>
    <row r="2" spans="1:8" x14ac:dyDescent="0.2">
      <c r="A2" t="s">
        <v>211</v>
      </c>
      <c r="B2" t="s">
        <v>209</v>
      </c>
      <c r="C2" t="s">
        <v>30</v>
      </c>
      <c r="D2" s="1">
        <v>41640</v>
      </c>
      <c r="E2">
        <v>-75.099999999999994</v>
      </c>
      <c r="F2">
        <v>-10.79</v>
      </c>
      <c r="G2">
        <f>E2-8*F2</f>
        <v>11.219999999999999</v>
      </c>
      <c r="H2" t="s">
        <v>15</v>
      </c>
    </row>
    <row r="3" spans="1:8" x14ac:dyDescent="0.2">
      <c r="A3" t="s">
        <v>212</v>
      </c>
      <c r="B3" t="s">
        <v>209</v>
      </c>
      <c r="C3" t="s">
        <v>30</v>
      </c>
      <c r="D3" s="1">
        <v>41640</v>
      </c>
      <c r="E3">
        <v>-104</v>
      </c>
      <c r="F3">
        <v>-14.48</v>
      </c>
      <c r="G3">
        <f>E3-8*F3</f>
        <v>11.840000000000003</v>
      </c>
      <c r="H3" t="s">
        <v>15</v>
      </c>
    </row>
    <row r="4" spans="1:8" x14ac:dyDescent="0.2">
      <c r="A4" t="s">
        <v>213</v>
      </c>
      <c r="B4" t="s">
        <v>209</v>
      </c>
      <c r="C4" t="s">
        <v>30</v>
      </c>
      <c r="D4" s="1">
        <v>41640</v>
      </c>
      <c r="E4">
        <v>-103</v>
      </c>
      <c r="F4">
        <v>-13.99</v>
      </c>
      <c r="G4">
        <f>E4-8*F4</f>
        <v>8.9200000000000017</v>
      </c>
      <c r="H4" t="s">
        <v>15</v>
      </c>
    </row>
    <row r="5" spans="1:8" x14ac:dyDescent="0.2">
      <c r="A5" t="s">
        <v>214</v>
      </c>
      <c r="B5" t="s">
        <v>209</v>
      </c>
      <c r="C5" t="s">
        <v>30</v>
      </c>
      <c r="D5" s="1">
        <v>41640</v>
      </c>
      <c r="E5">
        <v>-100</v>
      </c>
      <c r="F5">
        <v>-13.39</v>
      </c>
      <c r="G5">
        <f>E5-8*F5</f>
        <v>7.1200000000000045</v>
      </c>
      <c r="H5" t="s">
        <v>15</v>
      </c>
    </row>
    <row r="6" spans="1:8" x14ac:dyDescent="0.2">
      <c r="A6" t="s">
        <v>215</v>
      </c>
      <c r="B6" t="s">
        <v>209</v>
      </c>
      <c r="C6" t="s">
        <v>30</v>
      </c>
      <c r="D6" s="1">
        <v>41640</v>
      </c>
      <c r="E6">
        <v>-109</v>
      </c>
      <c r="F6">
        <v>-14.35</v>
      </c>
      <c r="G6">
        <f>E6-8*F6</f>
        <v>5.7999999999999972</v>
      </c>
      <c r="H6" t="s">
        <v>15</v>
      </c>
    </row>
    <row r="7" spans="1:8" x14ac:dyDescent="0.2">
      <c r="A7" t="s">
        <v>216</v>
      </c>
      <c r="B7" t="s">
        <v>209</v>
      </c>
      <c r="C7" t="s">
        <v>30</v>
      </c>
      <c r="D7" s="1">
        <v>41640</v>
      </c>
      <c r="E7">
        <v>-110</v>
      </c>
      <c r="F7">
        <v>-15.06</v>
      </c>
      <c r="G7">
        <f>E7-8*F7</f>
        <v>10.480000000000004</v>
      </c>
      <c r="H7" t="s">
        <v>15</v>
      </c>
    </row>
    <row r="8" spans="1:8" x14ac:dyDescent="0.2">
      <c r="A8" t="s">
        <v>217</v>
      </c>
      <c r="B8" t="s">
        <v>209</v>
      </c>
      <c r="C8" t="s">
        <v>30</v>
      </c>
      <c r="D8" s="1">
        <v>41640</v>
      </c>
      <c r="E8">
        <v>-93.4</v>
      </c>
      <c r="F8">
        <v>-13.02</v>
      </c>
      <c r="G8">
        <f>E8-8*F8</f>
        <v>10.759999999999991</v>
      </c>
      <c r="H8" t="s">
        <v>15</v>
      </c>
    </row>
    <row r="9" spans="1:8" x14ac:dyDescent="0.2">
      <c r="A9" t="s">
        <v>218</v>
      </c>
      <c r="B9" t="s">
        <v>209</v>
      </c>
      <c r="C9" t="s">
        <v>30</v>
      </c>
      <c r="D9" s="1">
        <v>41640</v>
      </c>
      <c r="E9">
        <v>-94</v>
      </c>
      <c r="F9">
        <v>-12.68</v>
      </c>
      <c r="G9">
        <f>E9-8*F9</f>
        <v>7.4399999999999977</v>
      </c>
      <c r="H9" t="s">
        <v>15</v>
      </c>
    </row>
    <row r="10" spans="1:8" x14ac:dyDescent="0.2">
      <c r="A10" t="s">
        <v>219</v>
      </c>
      <c r="B10" t="s">
        <v>209</v>
      </c>
      <c r="C10" t="s">
        <v>30</v>
      </c>
      <c r="D10" s="1">
        <v>41640</v>
      </c>
      <c r="E10">
        <v>-76.900000000000006</v>
      </c>
      <c r="F10">
        <v>-10.19</v>
      </c>
      <c r="G10">
        <f>E10-8*F10</f>
        <v>4.6199999999999903</v>
      </c>
      <c r="H10" t="s">
        <v>15</v>
      </c>
    </row>
    <row r="11" spans="1:8" x14ac:dyDescent="0.2">
      <c r="A11" t="s">
        <v>220</v>
      </c>
      <c r="B11" t="s">
        <v>209</v>
      </c>
      <c r="C11" t="s">
        <v>30</v>
      </c>
      <c r="D11" s="1">
        <v>41640</v>
      </c>
      <c r="E11">
        <v>-85.4</v>
      </c>
      <c r="F11">
        <v>-12.1</v>
      </c>
      <c r="G11">
        <f>E11-8*F11</f>
        <v>11.399999999999991</v>
      </c>
      <c r="H11" t="s">
        <v>15</v>
      </c>
    </row>
    <row r="12" spans="1:8" x14ac:dyDescent="0.2">
      <c r="A12" t="s">
        <v>221</v>
      </c>
      <c r="B12" t="s">
        <v>209</v>
      </c>
      <c r="C12" t="s">
        <v>30</v>
      </c>
      <c r="D12" s="1">
        <v>41640</v>
      </c>
      <c r="E12">
        <v>-106</v>
      </c>
      <c r="F12">
        <v>-13.92</v>
      </c>
      <c r="G12">
        <f>E12-8*F12</f>
        <v>5.3599999999999994</v>
      </c>
      <c r="H12" t="s">
        <v>15</v>
      </c>
    </row>
    <row r="13" spans="1:8" x14ac:dyDescent="0.2">
      <c r="A13" t="s">
        <v>222</v>
      </c>
      <c r="B13" t="s">
        <v>209</v>
      </c>
      <c r="C13" t="s">
        <v>30</v>
      </c>
      <c r="D13" s="1">
        <v>41640</v>
      </c>
      <c r="E13">
        <v>-107</v>
      </c>
      <c r="F13">
        <v>-14.36</v>
      </c>
      <c r="G13">
        <f>E13-8*F13</f>
        <v>7.8799999999999955</v>
      </c>
      <c r="H13" t="s">
        <v>15</v>
      </c>
    </row>
    <row r="14" spans="1:8" x14ac:dyDescent="0.2">
      <c r="D14" s="1"/>
    </row>
    <row r="15" spans="1:8" x14ac:dyDescent="0.2">
      <c r="A15" t="s">
        <v>223</v>
      </c>
      <c r="B15" t="s">
        <v>209</v>
      </c>
      <c r="C15" t="s">
        <v>210</v>
      </c>
      <c r="D15" s="1">
        <v>41640</v>
      </c>
      <c r="E15">
        <v>-97.1</v>
      </c>
      <c r="F15">
        <v>-13.01</v>
      </c>
      <c r="G15">
        <f>E15-8*F15</f>
        <v>6.980000000000004</v>
      </c>
      <c r="H15" t="s">
        <v>15</v>
      </c>
    </row>
    <row r="16" spans="1:8" x14ac:dyDescent="0.2">
      <c r="A16" t="s">
        <v>224</v>
      </c>
      <c r="B16" t="s">
        <v>209</v>
      </c>
      <c r="C16" t="s">
        <v>210</v>
      </c>
      <c r="D16" s="1">
        <v>41640</v>
      </c>
      <c r="E16">
        <v>-102</v>
      </c>
      <c r="F16">
        <v>-13.33</v>
      </c>
      <c r="G16">
        <f>E16-8*F16</f>
        <v>4.6400000000000006</v>
      </c>
      <c r="H16" t="s">
        <v>15</v>
      </c>
    </row>
    <row r="17" spans="1:8" x14ac:dyDescent="0.2">
      <c r="A17" t="s">
        <v>225</v>
      </c>
      <c r="B17" t="s">
        <v>209</v>
      </c>
      <c r="C17" t="s">
        <v>210</v>
      </c>
      <c r="D17" s="1">
        <v>41640</v>
      </c>
      <c r="E17">
        <v>-71.3</v>
      </c>
      <c r="F17">
        <v>-9.99</v>
      </c>
      <c r="G17">
        <f>E17-8*F17</f>
        <v>8.6200000000000045</v>
      </c>
      <c r="H17" t="s">
        <v>15</v>
      </c>
    </row>
    <row r="18" spans="1:8" x14ac:dyDescent="0.2">
      <c r="A18" t="s">
        <v>226</v>
      </c>
      <c r="B18" t="s">
        <v>209</v>
      </c>
      <c r="C18" t="s">
        <v>210</v>
      </c>
      <c r="D18" s="1">
        <v>41640</v>
      </c>
      <c r="E18">
        <v>-84.7</v>
      </c>
      <c r="F18">
        <v>-11.59</v>
      </c>
      <c r="G18">
        <f>E18-8*F18</f>
        <v>8.019999999999996</v>
      </c>
      <c r="H18" t="s">
        <v>15</v>
      </c>
    </row>
    <row r="19" spans="1:8" x14ac:dyDescent="0.2">
      <c r="A19" t="s">
        <v>227</v>
      </c>
      <c r="B19" t="s">
        <v>209</v>
      </c>
      <c r="C19" t="s">
        <v>210</v>
      </c>
      <c r="D19" s="1">
        <v>41640</v>
      </c>
      <c r="E19">
        <v>-95.2</v>
      </c>
      <c r="F19">
        <v>-12.89</v>
      </c>
      <c r="G19">
        <f>E19-8*F19</f>
        <v>7.9200000000000017</v>
      </c>
      <c r="H19" t="s">
        <v>15</v>
      </c>
    </row>
    <row r="20" spans="1:8" x14ac:dyDescent="0.2">
      <c r="A20" t="s">
        <v>228</v>
      </c>
      <c r="B20" t="s">
        <v>209</v>
      </c>
      <c r="C20" t="s">
        <v>210</v>
      </c>
      <c r="D20" s="1">
        <v>41640</v>
      </c>
      <c r="E20">
        <v>-85</v>
      </c>
      <c r="F20">
        <v>-12.13</v>
      </c>
      <c r="G20">
        <f>E20-8*F20</f>
        <v>12.040000000000006</v>
      </c>
      <c r="H20" t="s">
        <v>15</v>
      </c>
    </row>
    <row r="21" spans="1:8" x14ac:dyDescent="0.2">
      <c r="A21" t="s">
        <v>229</v>
      </c>
      <c r="B21" t="s">
        <v>209</v>
      </c>
      <c r="C21" t="s">
        <v>210</v>
      </c>
      <c r="D21" s="1">
        <v>41640</v>
      </c>
      <c r="E21">
        <v>-72.2</v>
      </c>
      <c r="F21">
        <v>-9.61</v>
      </c>
      <c r="G21">
        <f>E21-8*F21</f>
        <v>4.6799999999999926</v>
      </c>
      <c r="H21" t="s">
        <v>15</v>
      </c>
    </row>
    <row r="22" spans="1:8" x14ac:dyDescent="0.2">
      <c r="A22" t="s">
        <v>230</v>
      </c>
      <c r="B22" t="s">
        <v>209</v>
      </c>
      <c r="C22" t="s">
        <v>210</v>
      </c>
      <c r="D22" s="1">
        <v>41640</v>
      </c>
      <c r="E22">
        <v>-84.8</v>
      </c>
      <c r="F22">
        <v>-11.72</v>
      </c>
      <c r="G22">
        <f>E22-8*F22</f>
        <v>8.960000000000008</v>
      </c>
      <c r="H22" t="s">
        <v>15</v>
      </c>
    </row>
    <row r="23" spans="1:8" x14ac:dyDescent="0.2">
      <c r="A23" t="s">
        <v>231</v>
      </c>
      <c r="B23" t="s">
        <v>209</v>
      </c>
      <c r="C23" t="s">
        <v>210</v>
      </c>
      <c r="D23" s="1">
        <v>41640</v>
      </c>
      <c r="E23">
        <v>-114</v>
      </c>
      <c r="F23">
        <v>-14.95</v>
      </c>
      <c r="G23">
        <f>E23-8*F23</f>
        <v>5.5999999999999943</v>
      </c>
      <c r="H23" t="s">
        <v>15</v>
      </c>
    </row>
    <row r="24" spans="1:8" x14ac:dyDescent="0.2">
      <c r="A24" t="s">
        <v>232</v>
      </c>
      <c r="B24" t="s">
        <v>209</v>
      </c>
      <c r="C24" t="s">
        <v>210</v>
      </c>
      <c r="D24" s="1">
        <v>41640</v>
      </c>
      <c r="E24">
        <v>-102</v>
      </c>
      <c r="F24">
        <v>-13.59</v>
      </c>
      <c r="G24">
        <f>E24-8*F24</f>
        <v>6.7199999999999989</v>
      </c>
      <c r="H24" t="s">
        <v>15</v>
      </c>
    </row>
    <row r="25" spans="1:8" x14ac:dyDescent="0.2">
      <c r="D25" s="1"/>
    </row>
    <row r="26" spans="1:8" x14ac:dyDescent="0.2">
      <c r="A26" t="s">
        <v>233</v>
      </c>
      <c r="B26" t="s">
        <v>209</v>
      </c>
      <c r="C26" t="s">
        <v>19</v>
      </c>
      <c r="D26" s="1">
        <v>41640</v>
      </c>
      <c r="E26">
        <v>-105</v>
      </c>
      <c r="F26">
        <v>-14.04</v>
      </c>
      <c r="G26">
        <f>E26-8*F26</f>
        <v>7.3199999999999932</v>
      </c>
      <c r="H26" t="s">
        <v>15</v>
      </c>
    </row>
    <row r="27" spans="1:8" x14ac:dyDescent="0.2">
      <c r="A27" t="s">
        <v>234</v>
      </c>
      <c r="B27" t="s">
        <v>209</v>
      </c>
      <c r="C27" t="s">
        <v>19</v>
      </c>
      <c r="D27" s="1">
        <v>41640</v>
      </c>
      <c r="E27">
        <v>-99.7</v>
      </c>
      <c r="F27">
        <v>-13.42</v>
      </c>
      <c r="G27">
        <f>E27-8*F27</f>
        <v>7.6599999999999966</v>
      </c>
      <c r="H27" t="s">
        <v>15</v>
      </c>
    </row>
    <row r="28" spans="1:8" x14ac:dyDescent="0.2">
      <c r="A28" t="s">
        <v>235</v>
      </c>
      <c r="B28" t="s">
        <v>209</v>
      </c>
      <c r="C28" t="s">
        <v>19</v>
      </c>
      <c r="D28" s="1">
        <v>41640</v>
      </c>
      <c r="E28">
        <v>-92.5</v>
      </c>
      <c r="F28">
        <v>-12.46</v>
      </c>
      <c r="G28">
        <f>E28-8*F28</f>
        <v>7.1800000000000068</v>
      </c>
      <c r="H28" t="s">
        <v>15</v>
      </c>
    </row>
    <row r="29" spans="1:8" x14ac:dyDescent="0.2">
      <c r="A29" t="s">
        <v>236</v>
      </c>
      <c r="B29" t="s">
        <v>209</v>
      </c>
      <c r="C29" t="s">
        <v>19</v>
      </c>
      <c r="D29" s="1">
        <v>41640</v>
      </c>
      <c r="E29">
        <v>-83.7</v>
      </c>
      <c r="F29">
        <v>-11.04</v>
      </c>
      <c r="G29">
        <f>E29-8*F29</f>
        <v>4.6199999999999903</v>
      </c>
      <c r="H29" t="s">
        <v>15</v>
      </c>
    </row>
    <row r="30" spans="1:8" x14ac:dyDescent="0.2">
      <c r="A30" t="s">
        <v>237</v>
      </c>
      <c r="B30" t="s">
        <v>209</v>
      </c>
      <c r="C30" t="s">
        <v>19</v>
      </c>
      <c r="D30" s="1">
        <v>41640</v>
      </c>
    </row>
    <row r="31" spans="1:8" x14ac:dyDescent="0.2">
      <c r="A31" t="s">
        <v>238</v>
      </c>
      <c r="B31" t="s">
        <v>209</v>
      </c>
      <c r="C31" t="s">
        <v>19</v>
      </c>
      <c r="D31" s="1">
        <v>41640</v>
      </c>
    </row>
    <row r="32" spans="1:8" x14ac:dyDescent="0.2">
      <c r="A32" t="s">
        <v>239</v>
      </c>
      <c r="B32" t="s">
        <v>209</v>
      </c>
      <c r="C32" t="s">
        <v>19</v>
      </c>
      <c r="D32" s="1">
        <v>41640</v>
      </c>
      <c r="E32">
        <v>-106</v>
      </c>
      <c r="F32">
        <v>-14.27</v>
      </c>
      <c r="G32">
        <f>E32-8*F32</f>
        <v>8.1599999999999966</v>
      </c>
      <c r="H32" t="s">
        <v>15</v>
      </c>
    </row>
    <row r="33" spans="1:8" x14ac:dyDescent="0.2">
      <c r="A33" t="s">
        <v>240</v>
      </c>
      <c r="B33" t="s">
        <v>209</v>
      </c>
      <c r="C33" t="s">
        <v>19</v>
      </c>
      <c r="D33" s="1">
        <v>41640</v>
      </c>
      <c r="E33">
        <v>-109</v>
      </c>
      <c r="F33">
        <v>-14.38</v>
      </c>
      <c r="G33">
        <f>E33-8*F33</f>
        <v>6.0400000000000063</v>
      </c>
      <c r="H33" t="s">
        <v>15</v>
      </c>
    </row>
    <row r="34" spans="1:8" x14ac:dyDescent="0.2">
      <c r="A34" t="s">
        <v>241</v>
      </c>
      <c r="B34" t="s">
        <v>209</v>
      </c>
      <c r="C34" t="s">
        <v>19</v>
      </c>
      <c r="D34" s="1">
        <v>41640</v>
      </c>
      <c r="E34">
        <v>-107</v>
      </c>
      <c r="F34">
        <v>-14.03</v>
      </c>
      <c r="G34">
        <f>E34-8*F34</f>
        <v>5.2399999999999949</v>
      </c>
      <c r="H34" t="s">
        <v>15</v>
      </c>
    </row>
    <row r="35" spans="1:8" x14ac:dyDescent="0.2">
      <c r="A35" t="s">
        <v>242</v>
      </c>
      <c r="B35" t="s">
        <v>209</v>
      </c>
      <c r="C35" t="s">
        <v>19</v>
      </c>
      <c r="D35" s="1">
        <v>41640</v>
      </c>
      <c r="E35">
        <v>-92.6</v>
      </c>
      <c r="F35">
        <v>-12.47</v>
      </c>
      <c r="G35">
        <f>E35-8*F35</f>
        <v>7.1600000000000108</v>
      </c>
      <c r="H35" t="s">
        <v>15</v>
      </c>
    </row>
    <row r="36" spans="1:8" x14ac:dyDescent="0.2">
      <c r="D36" s="1"/>
    </row>
    <row r="37" spans="1:8" x14ac:dyDescent="0.2">
      <c r="A37" t="s">
        <v>243</v>
      </c>
      <c r="B37" t="s">
        <v>209</v>
      </c>
      <c r="C37" t="s">
        <v>18</v>
      </c>
      <c r="D37" s="1">
        <v>41640</v>
      </c>
      <c r="E37">
        <v>-104</v>
      </c>
      <c r="F37">
        <v>-13.69</v>
      </c>
      <c r="G37">
        <f>E37-8*F37</f>
        <v>5.519999999999996</v>
      </c>
      <c r="H37" t="s">
        <v>15</v>
      </c>
    </row>
    <row r="38" spans="1:8" x14ac:dyDescent="0.2">
      <c r="A38" t="s">
        <v>244</v>
      </c>
      <c r="B38" t="s">
        <v>209</v>
      </c>
      <c r="C38" t="s">
        <v>18</v>
      </c>
      <c r="D38" s="1">
        <v>41640</v>
      </c>
      <c r="E38">
        <v>-106</v>
      </c>
      <c r="F38">
        <v>-14.07</v>
      </c>
      <c r="G38">
        <f>E38-8*F38</f>
        <v>6.5600000000000023</v>
      </c>
      <c r="H38" t="s">
        <v>15</v>
      </c>
    </row>
    <row r="39" spans="1:8" x14ac:dyDescent="0.2">
      <c r="A39" t="s">
        <v>245</v>
      </c>
      <c r="B39" t="s">
        <v>209</v>
      </c>
      <c r="C39" t="s">
        <v>18</v>
      </c>
      <c r="D39" s="1">
        <v>41640</v>
      </c>
      <c r="E39">
        <v>-107</v>
      </c>
      <c r="F39">
        <v>-14.24</v>
      </c>
      <c r="G39">
        <f>E39-8*F39</f>
        <v>6.9200000000000017</v>
      </c>
      <c r="H39" t="s">
        <v>15</v>
      </c>
    </row>
    <row r="40" spans="1:8" x14ac:dyDescent="0.2">
      <c r="A40" t="s">
        <v>246</v>
      </c>
      <c r="B40" t="s">
        <v>209</v>
      </c>
      <c r="C40" t="s">
        <v>18</v>
      </c>
      <c r="D40" s="1">
        <v>41640</v>
      </c>
      <c r="E40">
        <v>-114</v>
      </c>
      <c r="F40">
        <v>-15.18</v>
      </c>
      <c r="G40">
        <f>E40-8*F40</f>
        <v>7.4399999999999977</v>
      </c>
      <c r="H40" t="s">
        <v>15</v>
      </c>
    </row>
    <row r="41" spans="1:8" x14ac:dyDescent="0.2">
      <c r="A41" t="s">
        <v>247</v>
      </c>
      <c r="B41" t="s">
        <v>209</v>
      </c>
      <c r="C41" t="s">
        <v>18</v>
      </c>
      <c r="D41" s="1">
        <v>41640</v>
      </c>
      <c r="E41">
        <v>-113</v>
      </c>
      <c r="F41">
        <v>-14.95</v>
      </c>
      <c r="G41">
        <f>E41-8*F41</f>
        <v>6.5999999999999943</v>
      </c>
      <c r="H41" t="s">
        <v>15</v>
      </c>
    </row>
    <row r="42" spans="1:8" x14ac:dyDescent="0.2">
      <c r="A42" t="s">
        <v>248</v>
      </c>
      <c r="B42" t="s">
        <v>209</v>
      </c>
      <c r="C42" t="s">
        <v>18</v>
      </c>
      <c r="D42" s="1">
        <v>41640</v>
      </c>
      <c r="E42">
        <v>-113</v>
      </c>
      <c r="F42">
        <v>-15.1</v>
      </c>
      <c r="G42">
        <f>E42-8*F42</f>
        <v>7.7999999999999972</v>
      </c>
      <c r="H42" t="s">
        <v>15</v>
      </c>
    </row>
    <row r="43" spans="1:8" x14ac:dyDescent="0.2">
      <c r="A43" t="s">
        <v>249</v>
      </c>
      <c r="B43" t="s">
        <v>209</v>
      </c>
      <c r="C43" t="s">
        <v>18</v>
      </c>
      <c r="D43" s="1">
        <v>41640</v>
      </c>
      <c r="E43">
        <v>-78.8</v>
      </c>
      <c r="F43">
        <v>-10.3</v>
      </c>
      <c r="G43">
        <f>E43-8*F43</f>
        <v>3.6000000000000085</v>
      </c>
      <c r="H43" t="s">
        <v>15</v>
      </c>
    </row>
    <row r="44" spans="1:8" x14ac:dyDescent="0.2">
      <c r="A44" t="s">
        <v>250</v>
      </c>
      <c r="B44" t="s">
        <v>209</v>
      </c>
      <c r="C44" t="s">
        <v>18</v>
      </c>
      <c r="D44" s="1">
        <v>41640</v>
      </c>
      <c r="E44">
        <v>-103</v>
      </c>
      <c r="F44">
        <v>-13.64</v>
      </c>
      <c r="G44">
        <f>E44-8*F44</f>
        <v>6.1200000000000045</v>
      </c>
      <c r="H44" t="s">
        <v>15</v>
      </c>
    </row>
    <row r="45" spans="1:8" x14ac:dyDescent="0.2">
      <c r="A45" t="s">
        <v>251</v>
      </c>
      <c r="B45" t="s">
        <v>209</v>
      </c>
      <c r="C45" t="s">
        <v>18</v>
      </c>
      <c r="D45" s="1">
        <v>41640</v>
      </c>
      <c r="E45">
        <v>-109</v>
      </c>
      <c r="F45">
        <v>-14.43</v>
      </c>
      <c r="G45">
        <f>E45-8*F45</f>
        <v>6.4399999999999977</v>
      </c>
      <c r="H45" t="s">
        <v>15</v>
      </c>
    </row>
    <row r="46" spans="1:8" x14ac:dyDescent="0.2">
      <c r="A46" t="s">
        <v>252</v>
      </c>
      <c r="B46" t="s">
        <v>209</v>
      </c>
      <c r="C46" t="s">
        <v>18</v>
      </c>
      <c r="D46" s="1">
        <v>41640</v>
      </c>
      <c r="E46">
        <v>-110</v>
      </c>
      <c r="F46">
        <v>-14.3</v>
      </c>
      <c r="G46">
        <f>E46-8*F46</f>
        <v>4.4000000000000057</v>
      </c>
      <c r="H46" t="s">
        <v>15</v>
      </c>
    </row>
    <row r="47" spans="1:8" x14ac:dyDescent="0.2">
      <c r="A47" t="s">
        <v>253</v>
      </c>
      <c r="B47" t="s">
        <v>209</v>
      </c>
      <c r="C47" t="s">
        <v>18</v>
      </c>
      <c r="D47" s="1">
        <v>41640</v>
      </c>
      <c r="E47">
        <v>-105</v>
      </c>
      <c r="F47">
        <v>-13.97</v>
      </c>
      <c r="G47">
        <f>E47-8*F47</f>
        <v>6.7600000000000051</v>
      </c>
      <c r="H47" t="s">
        <v>15</v>
      </c>
    </row>
    <row r="48" spans="1:8" x14ac:dyDescent="0.2">
      <c r="A48" t="s">
        <v>254</v>
      </c>
      <c r="B48" t="s">
        <v>209</v>
      </c>
      <c r="C48" t="s">
        <v>18</v>
      </c>
      <c r="D48" s="1">
        <v>41640</v>
      </c>
      <c r="E48">
        <v>-111</v>
      </c>
      <c r="F48">
        <v>-14.62</v>
      </c>
      <c r="G48">
        <f>E48-8*F48</f>
        <v>5.9599999999999937</v>
      </c>
      <c r="H48" t="s">
        <v>15</v>
      </c>
    </row>
    <row r="49" spans="1:8" x14ac:dyDescent="0.2">
      <c r="D49" s="1"/>
    </row>
    <row r="50" spans="1:8" x14ac:dyDescent="0.2">
      <c r="A50" t="s">
        <v>256</v>
      </c>
      <c r="B50" t="s">
        <v>209</v>
      </c>
      <c r="C50" t="s">
        <v>255</v>
      </c>
      <c r="D50" s="1">
        <v>41640</v>
      </c>
      <c r="E50">
        <v>-109</v>
      </c>
      <c r="F50">
        <v>-14.2</v>
      </c>
      <c r="G50">
        <f>E50-8*F50</f>
        <v>4.5999999999999943</v>
      </c>
      <c r="H50" t="s">
        <v>15</v>
      </c>
    </row>
    <row r="51" spans="1:8" x14ac:dyDescent="0.2">
      <c r="A51" t="s">
        <v>257</v>
      </c>
      <c r="B51" t="s">
        <v>209</v>
      </c>
      <c r="C51" t="s">
        <v>255</v>
      </c>
      <c r="D51" s="1">
        <v>41640</v>
      </c>
      <c r="E51">
        <v>-99.2</v>
      </c>
      <c r="F51">
        <v>-12.89</v>
      </c>
      <c r="G51">
        <f>E51-8*F51</f>
        <v>3.9200000000000017</v>
      </c>
      <c r="H5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 Data</vt:lpstr>
      <vt:lpstr>Stream Data</vt:lpstr>
      <vt:lpstr>Castle Rock Well Data</vt:lpstr>
      <vt:lpstr>Musgrove et al. 2014 Data</vt:lpstr>
      <vt:lpstr>' Data'!Arapahoe</vt:lpstr>
      <vt:lpstr>' Data'!Laramie_Fox_Hills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Ulate,Isabella</dc:creator>
  <cp:lastModifiedBy>Ulate,Isabella</cp:lastModifiedBy>
  <dcterms:created xsi:type="dcterms:W3CDTF">2024-02-14T19:47:17Z</dcterms:created>
  <dcterms:modified xsi:type="dcterms:W3CDTF">2024-06-20T19:13:07Z</dcterms:modified>
</cp:coreProperties>
</file>